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kázky\2024\98-22 KD Boršov\KKC Boršov\Interiér\"/>
    </mc:Choice>
  </mc:AlternateContent>
  <xr:revisionPtr revIDLastSave="0" documentId="13_ncr:1_{03A015D0-832C-43EB-BC82-48A128DDA100}" xr6:coauthVersionLast="47" xr6:coauthVersionMax="47" xr10:uidLastSave="{00000000-0000-0000-0000-000000000000}"/>
  <bookViews>
    <workbookView xWindow="38280" yWindow="-120" windowWidth="25440" windowHeight="15390" activeTab="1" xr2:uid="{00000000-000D-0000-FFFF-FFFF00000000}"/>
  </bookViews>
  <sheets>
    <sheet name="PR - interiér-stavba" sheetId="11" r:id="rId1"/>
    <sheet name="PR - interiér " sheetId="10" r:id="rId2"/>
  </sheets>
  <definedNames>
    <definedName name="číslo" localSheetId="1">'PR - interiér '!#REF!</definedName>
    <definedName name="číslo" localSheetId="0">'PR - interiér-stavba'!#REF!</definedName>
    <definedName name="číslo">#REF!</definedName>
  </definedNames>
  <calcPr calcId="191029" iterateCount="1"/>
</workbook>
</file>

<file path=xl/calcChain.xml><?xml version="1.0" encoding="utf-8"?>
<calcChain xmlns="http://schemas.openxmlformats.org/spreadsheetml/2006/main">
  <c r="T22" i="11" l="1"/>
  <c r="T21" i="11"/>
  <c r="T18" i="11"/>
  <c r="T17" i="11"/>
  <c r="T16" i="11"/>
  <c r="T31" i="11"/>
  <c r="T62" i="10"/>
  <c r="T63" i="10"/>
  <c r="T64" i="10"/>
  <c r="T65" i="10"/>
  <c r="T66" i="10"/>
  <c r="T67" i="10"/>
  <c r="T68" i="10"/>
  <c r="T69" i="10"/>
  <c r="T70" i="10"/>
  <c r="T43" i="11"/>
  <c r="T44" i="11"/>
  <c r="T45" i="11"/>
  <c r="T46" i="11"/>
  <c r="T60" i="10" l="1"/>
  <c r="T59" i="10"/>
  <c r="T61" i="10"/>
  <c r="T58" i="10"/>
  <c r="T55" i="10"/>
  <c r="T56" i="10"/>
  <c r="T57" i="10"/>
  <c r="T54" i="10"/>
  <c r="T68" i="11"/>
  <c r="T67" i="11"/>
  <c r="T66" i="11"/>
  <c r="T65" i="11"/>
  <c r="T64" i="11"/>
  <c r="T63" i="11"/>
  <c r="T62" i="11"/>
  <c r="T61" i="11"/>
  <c r="T60" i="11"/>
  <c r="T59" i="11"/>
  <c r="T58" i="11"/>
  <c r="T57" i="11"/>
  <c r="T56" i="11"/>
  <c r="T55" i="11"/>
  <c r="T32" i="11"/>
  <c r="T30" i="11"/>
  <c r="T29" i="11"/>
  <c r="T27" i="11"/>
  <c r="T54" i="11"/>
  <c r="T53" i="11"/>
  <c r="T52" i="11"/>
  <c r="T51" i="11"/>
  <c r="T50" i="11"/>
  <c r="T49" i="11"/>
  <c r="T48" i="11"/>
  <c r="T47" i="11"/>
  <c r="T42" i="11"/>
  <c r="T41" i="11"/>
  <c r="T40" i="11"/>
  <c r="T39" i="11"/>
  <c r="T38" i="11"/>
  <c r="T37" i="11"/>
  <c r="T36" i="11"/>
  <c r="T35" i="11"/>
  <c r="T34" i="11"/>
  <c r="T33" i="11"/>
  <c r="T28" i="11"/>
  <c r="T26" i="11"/>
  <c r="T23" i="11"/>
  <c r="T20" i="11"/>
  <c r="T19" i="11"/>
  <c r="T15" i="11"/>
  <c r="T14" i="11"/>
  <c r="T13" i="11"/>
  <c r="T53" i="10"/>
  <c r="T52" i="10"/>
  <c r="T51" i="10"/>
  <c r="T50" i="10"/>
  <c r="T49" i="10"/>
  <c r="T48" i="10"/>
  <c r="T47" i="10"/>
  <c r="T46" i="10"/>
  <c r="T45" i="10"/>
  <c r="T44" i="10"/>
  <c r="T43" i="10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S69" i="11" l="1"/>
  <c r="Q70" i="11" s="1"/>
  <c r="S71" i="10"/>
  <c r="Q72" i="10" s="1"/>
</calcChain>
</file>

<file path=xl/sharedStrings.xml><?xml version="1.0" encoding="utf-8"?>
<sst xmlns="http://schemas.openxmlformats.org/spreadsheetml/2006/main" count="404" uniqueCount="248">
  <si>
    <t>Cena celkem bez DPH:</t>
  </si>
  <si>
    <t>Cena celkem vč. 21% DPH:</t>
  </si>
  <si>
    <t xml:space="preserve">Objednatel:   </t>
  </si>
  <si>
    <t xml:space="preserve">Zpracoval:   </t>
  </si>
  <si>
    <t xml:space="preserve">Místo:   </t>
  </si>
  <si>
    <t>Č.</t>
  </si>
  <si>
    <t>Kód položky</t>
  </si>
  <si>
    <t>Popis</t>
  </si>
  <si>
    <t>MJ</t>
  </si>
  <si>
    <t>Množství celkem</t>
  </si>
  <si>
    <t>Cena celkem</t>
  </si>
  <si>
    <t xml:space="preserve">Datum:  </t>
  </si>
  <si>
    <t>N.01</t>
  </si>
  <si>
    <t>N.02</t>
  </si>
  <si>
    <t>N.03</t>
  </si>
  <si>
    <t>N.04</t>
  </si>
  <si>
    <t>N.05</t>
  </si>
  <si>
    <t>N.06</t>
  </si>
  <si>
    <t>N.07</t>
  </si>
  <si>
    <t>N.08</t>
  </si>
  <si>
    <t>N.09</t>
  </si>
  <si>
    <t>N.10</t>
  </si>
  <si>
    <t>N.11</t>
  </si>
  <si>
    <t>N.12</t>
  </si>
  <si>
    <t>N.13</t>
  </si>
  <si>
    <t>N.14</t>
  </si>
  <si>
    <t>O.1</t>
  </si>
  <si>
    <t>O.2</t>
  </si>
  <si>
    <t>O.3</t>
  </si>
  <si>
    <t>O.4</t>
  </si>
  <si>
    <t>N.15</t>
  </si>
  <si>
    <t>N.16</t>
  </si>
  <si>
    <t>N.17</t>
  </si>
  <si>
    <t>N.18</t>
  </si>
  <si>
    <t>Bartoš</t>
  </si>
  <si>
    <t xml:space="preserve">Objekt:   </t>
  </si>
  <si>
    <t>KS</t>
  </si>
  <si>
    <t>SET</t>
  </si>
  <si>
    <t xml:space="preserve">Název akce:   </t>
  </si>
  <si>
    <t>S1</t>
  </si>
  <si>
    <t>S2</t>
  </si>
  <si>
    <t>S3</t>
  </si>
  <si>
    <t>S4</t>
  </si>
  <si>
    <t>KULTURNĚ KREATIVNÍ CENTRUM</t>
  </si>
  <si>
    <t>MĚSTO MORAVSKÁ TŘEBOVÁ</t>
  </si>
  <si>
    <t>ŠATNÍ SKŘÍŇ</t>
  </si>
  <si>
    <t>HORNÍ SKŘÍŇKA</t>
  </si>
  <si>
    <t>BAROVÝ PULT/MALÝ</t>
  </si>
  <si>
    <t>UMYVADLOVÁ DESKA/ŽENY</t>
  </si>
  <si>
    <t>UMYVADLOVÁ DESKA/MUŽI</t>
  </si>
  <si>
    <t>PODIUM SE SCHODIŠTĚM/JEVIŠTĚ</t>
  </si>
  <si>
    <t>ÚLOŽNÁ SKŘÍŇKA</t>
  </si>
  <si>
    <t>BAROVÝ PULT/VELKÝ</t>
  </si>
  <si>
    <t>ZÁZEMÍ BARU I.</t>
  </si>
  <si>
    <t>POLICE S OSVĚTLENÍM</t>
  </si>
  <si>
    <t>ZÁZEMÍ BARU/OTEVŘENÉ POLICE</t>
  </si>
  <si>
    <t>ZÁZEMÍ BARU ll.</t>
  </si>
  <si>
    <t>DŘEVĚNÁ PŘÍČKA/POSUVNÉ DVEŘE</t>
  </si>
  <si>
    <t>PŘÍPRAVNÝ PULT</t>
  </si>
  <si>
    <t>KUCHYŇ</t>
  </si>
  <si>
    <t>P.01</t>
  </si>
  <si>
    <t>P.02</t>
  </si>
  <si>
    <t>P.03</t>
  </si>
  <si>
    <t>DŘEVĚNÉ OBLOŽENÍ/OTEVÍRAVÉ DVEŘE</t>
  </si>
  <si>
    <t>DŘEVĚNÉ OBLOŽENÍ/ŠATNÍ STĚNA</t>
  </si>
  <si>
    <t>DŘEVĚNÉ OBLOŽENÍ/OSVĚTLENÍ</t>
  </si>
  <si>
    <t>DŘEVĚNÉ OBLOŽENÍ/POSUVNÉ DVEŘE</t>
  </si>
  <si>
    <t>DŘEVĚNÉ OBLOŽENÍ/HORIZONTÁLNÍ</t>
  </si>
  <si>
    <t>DŘEVĚNÉ OBLOŽENÍ/LAMELY</t>
  </si>
  <si>
    <t>DŘEVĚNÉ OBLOŽENÍ/VYSOUŠEČ RUKOU</t>
  </si>
  <si>
    <t>DŘEVĚNÉ OBLOŽENÍ/PORTÁL JEVIŠTĚ</t>
  </si>
  <si>
    <t>DŘEVĚNÉ OBLOŽENÍ/BAROVÁ ČÁST</t>
  </si>
  <si>
    <t>DŘEVĚNÉ OBLOŽENÍ/POLICE BAROVÁ ČÁST</t>
  </si>
  <si>
    <t>DŘEVĚNÉ OBLOŽENÍ/ZRCADLO</t>
  </si>
  <si>
    <t>O.5</t>
  </si>
  <si>
    <t>O.6</t>
  </si>
  <si>
    <t>O.7</t>
  </si>
  <si>
    <t>O.8</t>
  </si>
  <si>
    <t>O.9</t>
  </si>
  <si>
    <t>O.10</t>
  </si>
  <si>
    <t>O.11</t>
  </si>
  <si>
    <t>O.12</t>
  </si>
  <si>
    <t>S.01</t>
  </si>
  <si>
    <t>S.02</t>
  </si>
  <si>
    <t>S.03</t>
  </si>
  <si>
    <t>S.04</t>
  </si>
  <si>
    <t>T.01</t>
  </si>
  <si>
    <t>T.02</t>
  </si>
  <si>
    <t>T.03</t>
  </si>
  <si>
    <t>T.04</t>
  </si>
  <si>
    <t>UMYVADLO/BATERIE-JIKA LYRA PLUS H810381 + LYRA SMART H3111Z10041101</t>
  </si>
  <si>
    <t>PISOÁR-JIKA GOLEM H843060</t>
  </si>
  <si>
    <t>SPRCHOVÁ ZÁSTĚNA-RAVAK BLSRV2 90x90</t>
  </si>
  <si>
    <t>SPRCHOVÁ NÁSTĚNNÁ PÁKOVÁ BATERIE SE SPRCHOVOU SADOU-JIKA , H3311V70041311</t>
  </si>
  <si>
    <t>VÝLEVKA-JIKA MIRA H851049</t>
  </si>
  <si>
    <t>Z.01</t>
  </si>
  <si>
    <t>Z.02</t>
  </si>
  <si>
    <t>Z.03</t>
  </si>
  <si>
    <t>Z.04</t>
  </si>
  <si>
    <t>Z.05</t>
  </si>
  <si>
    <t>Z.06</t>
  </si>
  <si>
    <t>D.01</t>
  </si>
  <si>
    <t>D.02</t>
  </si>
  <si>
    <t>Kategorie</t>
  </si>
  <si>
    <t>DiBondová deska/plast/info nápis</t>
  </si>
  <si>
    <t>INFO PANEL ll.</t>
  </si>
  <si>
    <t>INFO PANEL lll.</t>
  </si>
  <si>
    <t>m2</t>
  </si>
  <si>
    <t>Cena jednotková zboží</t>
  </si>
  <si>
    <t>Cena jednotková kompletace, montáž</t>
  </si>
  <si>
    <t>ks</t>
  </si>
  <si>
    <t>Fototapeta/struktura/vlies l.</t>
  </si>
  <si>
    <t>Fototapeta/struktura/vlies lII.</t>
  </si>
  <si>
    <t>Fototapeta/struktura/vlies lI.</t>
  </si>
  <si>
    <t>ŽIDLE JÍDELNÍ/NK-16c dubové</t>
  </si>
  <si>
    <t>ŽIDLE BAROVÁ/GURU masiv - DUB</t>
  </si>
  <si>
    <t>ZÁVĚSNÝ KLOZET-JIKA MIO H820716+H891710</t>
  </si>
  <si>
    <t>ČALOUNĚNÁ LAVICE/ NIDO NI-BE3</t>
  </si>
  <si>
    <t>STŮL BAROVÝ/STOLOVÁ PODNOŽ 4714/60 ST+DESKA DUB</t>
  </si>
  <si>
    <t>STŮL KONFERENČNÍ/Černý dubový WLL FABIO 80 cm</t>
  </si>
  <si>
    <t>DŘEVĚNÉ OBLOŽENÍ/INFO PANEL</t>
  </si>
  <si>
    <t>set</t>
  </si>
  <si>
    <t>OTEVŘENÁ POLICOVÁ SKŘÍŇKA</t>
  </si>
  <si>
    <t>D.03</t>
  </si>
  <si>
    <t>k.ú.Moravská Třebová parc.č.st.230</t>
  </si>
  <si>
    <t>S5</t>
  </si>
  <si>
    <t>S6</t>
  </si>
  <si>
    <t>S7</t>
  </si>
  <si>
    <t>S8</t>
  </si>
  <si>
    <t>S9</t>
  </si>
  <si>
    <t>S10</t>
  </si>
  <si>
    <t>F.01</t>
  </si>
  <si>
    <t>F.02</t>
  </si>
  <si>
    <t>F.03</t>
  </si>
  <si>
    <t>KŘESLO/F-25 ČALOUNĚNÍ - MASIVNÍ DŘEVO</t>
  </si>
  <si>
    <t>Zařizovací předměty</t>
  </si>
  <si>
    <t>Interiérové dveře</t>
  </si>
  <si>
    <t>Úpravy povrchů- grafika</t>
  </si>
  <si>
    <t>POLOŽKOVÝ ROZPOČET - Interiér/konstukce truhlářské</t>
  </si>
  <si>
    <t>POLOŽKOVÝ ROZPOČET - Interiér/stavba</t>
  </si>
  <si>
    <t>P.04</t>
  </si>
  <si>
    <t>Grafika</t>
  </si>
  <si>
    <t>Sedací nábytek</t>
  </si>
  <si>
    <t>Stolový nábytek</t>
  </si>
  <si>
    <t>Dřevěné obložení</t>
  </si>
  <si>
    <t>Stěnové panely</t>
  </si>
  <si>
    <t>Nábytkové prvky</t>
  </si>
  <si>
    <t>Stínění</t>
  </si>
  <si>
    <t>Osvětlení</t>
  </si>
  <si>
    <t>I.01</t>
  </si>
  <si>
    <t>I.02</t>
  </si>
  <si>
    <t>I.03</t>
  </si>
  <si>
    <t>I.04</t>
  </si>
  <si>
    <t>I.05</t>
  </si>
  <si>
    <t>I.06</t>
  </si>
  <si>
    <t>I.07</t>
  </si>
  <si>
    <t>I.08</t>
  </si>
  <si>
    <t>S11</t>
  </si>
  <si>
    <t>S12</t>
  </si>
  <si>
    <t>S13</t>
  </si>
  <si>
    <t>LED1</t>
  </si>
  <si>
    <t>LED2</t>
  </si>
  <si>
    <t>LED3</t>
  </si>
  <si>
    <t>LED4</t>
  </si>
  <si>
    <t>LED5</t>
  </si>
  <si>
    <t>LED6</t>
  </si>
  <si>
    <t>LED7</t>
  </si>
  <si>
    <t>LED8</t>
  </si>
  <si>
    <t>LED9</t>
  </si>
  <si>
    <t>LED10</t>
  </si>
  <si>
    <t>LED11</t>
  </si>
  <si>
    <t>LED12</t>
  </si>
  <si>
    <t>LED13</t>
  </si>
  <si>
    <t>LED14</t>
  </si>
  <si>
    <t>LED15</t>
  </si>
  <si>
    <t>LED16</t>
  </si>
  <si>
    <t>LED17</t>
  </si>
  <si>
    <t>LED18</t>
  </si>
  <si>
    <t>LED19</t>
  </si>
  <si>
    <t>LED20</t>
  </si>
  <si>
    <t>LED21</t>
  </si>
  <si>
    <t>LED22</t>
  </si>
  <si>
    <t xml:space="preserve">STROPNÍ SVĚTLO/LED2 Stropní svítidlo YPSO 30, W 10-22W 3000K/4000K bílá
LED2 prstenec YPSO 30 RING SLIM, W </t>
  </si>
  <si>
    <t xml:space="preserve">Závěsné svítidlo Ideal Lux Mapa Bianco 
SP1 009148 bílé - IDEALLUX </t>
  </si>
  <si>
    <t xml:space="preserve">Závěsné svítidlo Ideal Lux Mapa Bianco 
SP1 032139 bílé - IDEALLUX </t>
  </si>
  <si>
    <t xml:space="preserve">Závěsné svítidlo Ideal Lux Mapa Bianco 
SP1 032122 bílé - IDEALLUX </t>
  </si>
  <si>
    <t xml:space="preserve">Závěsné svítidlo Ideal Lux Mapa Bianco 
SP1 009087 bílé - IDEALLUX </t>
  </si>
  <si>
    <t xml:space="preserve">Svítidlo BUTTON II, B 6-12W 3000K/4000K - 
LED2 Lighting (Stropní svítidlo Alfa LED C064CL-01-25W3K-RD-B - MAYTONI)  </t>
  </si>
  <si>
    <t xml:space="preserve">LED svítidlo k zrcadlu 40 cm 6 W 720lm černá - 
BRILONER </t>
  </si>
  <si>
    <t xml:space="preserve">Svítidlo ZETA XS, B ZÁPUSTNÉ ČERNÉ - 
LED2 Lighting </t>
  </si>
  <si>
    <t>Svítidlo NOLI 150 P-Z, B 60W 3CCT 3000K/3500K/4000K závěsná černá - 
LED2 Lighting</t>
  </si>
  <si>
    <t xml:space="preserve">Svítidlo NOLI 120 P-Z, B 40W 3CCT 3000K/3500K/4000K závěsná černá - 
LED2 Lighting </t>
  </si>
  <si>
    <t>LED svítidlo k zrcadlu 58 cm 10W 1200lm černá - 
BRILONER</t>
  </si>
  <si>
    <t>BM</t>
  </si>
  <si>
    <t>PŘÍMÉ OSVĚTLENÍ, 20W/m, 3000K, SKLAD m.č.119, HORNÍ SKŘÍŇK Y 
McLED vestavný hliníkový profil VP</t>
  </si>
  <si>
    <t>PŘÍMÉ A NEPŘÍMÉ OSVĚTLENÍ, 24+4,8W/m, 3000K, PŘEDSÁLÍ S BAREM m.č.118, POLICE
McLED vestavný hliníkový profil VP</t>
  </si>
  <si>
    <t>NEPŘÍMÉ OSVĚTLENÍ, 4,8W/m, 3000K, PŘEDSÁLÍ S BAREM m.č.118, BAROVÁ DESKA 
McLED vestavný hliníkový profil VP</t>
  </si>
  <si>
    <t>NEPŘÍMÉ OSVĚTLENÍ, 4,8W/m, 3000K, PŘEDSÁLÍ S BAREM m.č.118, SOKLOVÁ ČÁST BARU
McLED vestavný hliníkový profil VP</t>
  </si>
  <si>
    <t>NEPŘÍMÉ OSVĚTLENÍ, 4,8W/m, 3000K, PŘEDSÁLÍ S BAREM m.č.118, SKŘÍŇKA 
McLED vestavný hliníkový profil VP</t>
  </si>
  <si>
    <t>NEPŘÍMÉ OSVĚTLENÍ, 4,8W/m, 3000K, VELKÝ SÁL m.č.121, JEVIŠTĚ - DESKA 
McLED vestavný hliníkový profil VP</t>
  </si>
  <si>
    <t>PŘÍMÉ OSVĚTLENÍ, 24W/m, 3000K, VELKÝ SÁL m.č.121, SDK PODHLED 
McLED rohový hliníkový profil RL2</t>
  </si>
  <si>
    <t>PŘÍMÉ OSVĚTLENÍ, 2x24W/m, 3000K, PŘEDSÁLÍ S BAREM m.č.118, SDK PODHLED 
McLED vestavný hliníkový profil pro sdk AZ</t>
  </si>
  <si>
    <t>NEPŘÍMÉ OSVĚTLENÍ, 4,8W/m, 3000K, PŘEDSÍŇ WC MUŽI m.č.112, UMYVADLOVÁ DESKA 
McLED vestavný hliníkový profil VP</t>
  </si>
  <si>
    <t>PŘÍMÉ OSVĚTLENÍ, 24W/m, 3000K, PŘEDSÍŇ WC MUŽI m.č.112, SDK PODHLED 
McLED vestavný hliníkový profil pro sdk AG</t>
  </si>
  <si>
    <t>NEPŘÍMÉ OSVĚTLENÍ, 4,8W/m, 3000K, PŘEDSÍŇ WC ŽENY m.č.111, UMYVADLOVÁ DESKA 
McLED vestavný hliníkový profil VP</t>
  </si>
  <si>
    <t>PŘÍMÉ OSVĚTLENÍ, 24W/m, 3000K, PŘEDSÍŇ WC ŽENY m.č.111, SDK PODHLED 
McLED vestavný hliníkový profil pro sdk AG</t>
  </si>
  <si>
    <t>PŘÍMÉ OSVĚTLENÍ, 24W/m, 3000K, CHODBA m.č.115, SDK PODHLED, STĚNA
McLED vestavný hliníkový profil pro sdk AG</t>
  </si>
  <si>
    <t>PŘÍMÉ OSVĚTLENÍ, 24W/m, 3000K, MALÝ SÁL m.č.106, SDK PODHLED 
McLED rohový hliníkový profil RL2</t>
  </si>
  <si>
    <t>NEPŘÍMÉ OSVĚTLENÍ, 4,8W/m, 3000K, KLUBOVNA m.č.104, BAROVÁ DESKA 
McLED vestavný hliníkový profil VP</t>
  </si>
  <si>
    <t>NEPŘÍMÉ OSVĚTLENÍ, 4,8W/m, 3000K, KLUBOVNA m.č.104, SOKLOVÁ ČÁST BARU
McLED vestavný hliníkový profil VP</t>
  </si>
  <si>
    <t>PŘÍMÉ OSVĚTLENÍ, 24W/m, 3000K, KLUBOVNA m.č.104, DŘEVĚNÝ PODHLED 
McLED vestavný hliníkový profil VF</t>
  </si>
  <si>
    <t>PŘÍMÉ OSVĚTLENÍ, 24W/m, 3000K, VSTUPNÍ HALA m.č.101, DŘEVĚNÁ PŘEDSTĚNA 
McLED rohový hliníkový profil RD</t>
  </si>
  <si>
    <t>NEPŘÍMÉ OSVĚTLENÍ, 2x24W/m, 3000K, VSTUPNÍ HALA m.č.101, SDK PODHLED 
McLED rohový hliníkový profil RL2</t>
  </si>
  <si>
    <t>PŘÍMÉ OSVĚTLENÍ, 24W/m, 3000K, ŠATNA m.č.102, DŘEVĚNÝ PODHLED 
McLED vestavný hliníkový profil VF</t>
  </si>
  <si>
    <t>NEPŘÍMÉ OSVĚTLENÍ, 4,8W/m, 3000K, ŠATNA m.č.102, SOKLOVÁ ČÁST PULTU 
McLED vestavný hliníkový profil VP</t>
  </si>
  <si>
    <t>M2</t>
  </si>
  <si>
    <t>NEPŘÍMÉ OSVĚTLENÍ, 2X24W/m, 3000K, VELKÝ SÁL m.č.121, SDK PODHLED 
McLED rohový hliníkový profil RL2</t>
  </si>
  <si>
    <t>LED2 RENO, B 10W 3000K ČERNÉ LIŠTOVÉ - LED2 Lighting</t>
  </si>
  <si>
    <t>Lišta ECO TRACK 3M, B - LED2 Lighting</t>
  </si>
  <si>
    <t>Nástěnné svítidlo CLIMENE 390116 - EGLO</t>
  </si>
  <si>
    <t>STŮL JÍDELNÍ/sklopné nohy 80x80</t>
  </si>
  <si>
    <t>STŮL JÍDELNÍ/sklopné nohy 160x80</t>
  </si>
  <si>
    <t>F.04</t>
  </si>
  <si>
    <t>Fototapeta/struktura/vlies IV.</t>
  </si>
  <si>
    <t>Z.07</t>
  </si>
  <si>
    <t>Z.08</t>
  </si>
  <si>
    <t>Z.09</t>
  </si>
  <si>
    <t>DYSON AIRBLADE V HU02 osoušeč rukou 234x100x394mm, PC, bílá</t>
  </si>
  <si>
    <t>Dávkovač tekutého mýdla STELLA, 800 ml, černý</t>
  </si>
  <si>
    <t>Zásobník na papírové ručníky STELLA MAXI, černý</t>
  </si>
  <si>
    <t>Z.10</t>
  </si>
  <si>
    <t>Z.11</t>
  </si>
  <si>
    <t>Zásobník na toaletní papír MERIDA ONE MAXI, černý</t>
  </si>
  <si>
    <t>Nástěnný kovový odpadkový koš Riga černý</t>
  </si>
  <si>
    <t>Desinex interiéry s.r.o.</t>
  </si>
  <si>
    <t>Hybešova 961/2</t>
  </si>
  <si>
    <t>568 02 Svitavy</t>
  </si>
  <si>
    <t>IČ: 06911137</t>
  </si>
  <si>
    <t>NÁVRHY A REALIZACE INTERIÉRŮ A EXTERIÉRŮ</t>
  </si>
  <si>
    <t>ZRCADLO/nástěnné VARDAR 50x70 CM</t>
  </si>
  <si>
    <t>OBSLUŽNÝ PULT ŠATNY</t>
  </si>
  <si>
    <t>bm</t>
  </si>
  <si>
    <t>Závěs zatemňovací, min. 400g/m2, 100% Polyester, černá barva, samozhášivý</t>
  </si>
  <si>
    <t>Kolejnice pro středně těžké a těžké závěsy,  ALU, nostnost min. 3kg/bm</t>
  </si>
  <si>
    <t>INTERIÉROVÉ DVEŘE, PLNÉ, LEHČENÁ DTD,  PZ/BB/WC MAGNETICKÝ ZÁMEK,  CPL, ŠEDÁ
DVEŘNÍ KLIKA TWIN TAVIRA HA101 HR /CM</t>
  </si>
  <si>
    <t>INTERIÉROVÉ DVEŘE, PLNÉ, LEHČENÁ DTD, PZ/BB/WC MAGNETICKÝ ZÁMEK,  CPL, ŠEDÁ, DVOUKŘÍDLÉ
DVEŘNÍ KLIKA TWIN TAVIRA HA101 HR /CM</t>
  </si>
  <si>
    <t>INTERIÉROVÉ DVEŘE, PLNÉ, LEHČENÁ DTD,  PZ/BB/WC MAGNETICKÝ ZÁMEK,  CPL, ČERNÁ
DVEŘNÍ KLIKA TWIN TAVIRA HA101 HR /CM</t>
  </si>
  <si>
    <t>INFO PANEL 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</si>
</sst>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\ &quot;Kč&quot;"/>
    <numFmt numFmtId="166" formatCode="#,##0.000;\-#,##0.000"/>
  </numFmts>
  <fonts count="2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Yu Gothic UI Light"/>
      <family val="2"/>
      <charset val="238"/>
    </font>
    <font>
      <sz val="10"/>
      <name val="Yu Gothic UI Light"/>
      <family val="2"/>
      <charset val="238"/>
    </font>
    <font>
      <b/>
      <sz val="8"/>
      <name val="Yu Gothic UI Light"/>
      <family val="2"/>
      <charset val="238"/>
    </font>
    <font>
      <b/>
      <sz val="10"/>
      <name val="Yu Gothic UI Light"/>
      <family val="2"/>
      <charset val="238"/>
    </font>
    <font>
      <sz val="9"/>
      <name val="Yu Gothic UI Light"/>
      <family val="2"/>
      <charset val="238"/>
    </font>
    <font>
      <b/>
      <sz val="9"/>
      <name val="Yu Gothic UI Light"/>
      <family val="2"/>
      <charset val="238"/>
    </font>
    <font>
      <sz val="6"/>
      <name val="Yu Gothic UI Light"/>
      <family val="2"/>
      <charset val="238"/>
    </font>
    <font>
      <b/>
      <sz val="16"/>
      <name val="Yu Gothic UI Light"/>
      <family val="2"/>
      <charset val="238"/>
    </font>
    <font>
      <sz val="7"/>
      <name val="Yu Gothic UI Light"/>
      <family val="2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6"/>
      <name val="Yu Gothic UI Light"/>
      <family val="2"/>
      <charset val="238"/>
    </font>
    <font>
      <b/>
      <sz val="6"/>
      <name val="Yu Gothic UI Light"/>
      <family val="2"/>
      <charset val="238"/>
    </font>
    <font>
      <sz val="6"/>
      <name val="Calibri"/>
      <family val="2"/>
      <charset val="238"/>
      <scheme val="minor"/>
    </font>
    <font>
      <b/>
      <sz val="6"/>
      <name val="Calibri"/>
      <family val="2"/>
      <charset val="238"/>
      <scheme val="minor"/>
    </font>
    <font>
      <sz val="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14" fontId="3" fillId="0" borderId="0" xfId="0" applyNumberFormat="1" applyFont="1" applyAlignment="1">
      <alignment horizontal="left"/>
    </xf>
    <xf numFmtId="164" fontId="4" fillId="0" borderId="0" xfId="0" applyNumberFormat="1" applyFont="1"/>
    <xf numFmtId="164" fontId="3" fillId="0" borderId="0" xfId="0" applyNumberFormat="1" applyFont="1"/>
    <xf numFmtId="0" fontId="4" fillId="0" borderId="0" xfId="0" applyFont="1" applyAlignment="1">
      <alignment horizontal="right"/>
    </xf>
    <xf numFmtId="165" fontId="4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11" fillId="0" borderId="0" xfId="0" applyFont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166" fontId="9" fillId="0" borderId="0" xfId="0" applyNumberFormat="1" applyFont="1" applyAlignment="1">
      <alignment horizontal="right" vertical="top"/>
    </xf>
    <xf numFmtId="39" fontId="9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left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15" fillId="0" borderId="0" xfId="0" applyFont="1"/>
    <xf numFmtId="14" fontId="7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5" fontId="5" fillId="0" borderId="2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vertical="center"/>
    </xf>
    <xf numFmtId="165" fontId="7" fillId="2" borderId="7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2" borderId="7" xfId="0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/>
    </xf>
    <xf numFmtId="0" fontId="7" fillId="2" borderId="1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165" fontId="7" fillId="2" borderId="1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5" fontId="5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165" fontId="7" fillId="0" borderId="17" xfId="0" applyNumberFormat="1" applyFont="1" applyBorder="1" applyAlignment="1">
      <alignment horizontal="center" vertical="center" wrapText="1"/>
    </xf>
    <xf numFmtId="165" fontId="5" fillId="0" borderId="12" xfId="0" applyNumberFormat="1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5" fillId="0" borderId="0" xfId="0" applyFont="1" applyAlignment="1">
      <alignment horizontal="left" vertical="center"/>
    </xf>
    <xf numFmtId="0" fontId="7" fillId="2" borderId="17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19" xfId="0" applyFont="1" applyFill="1" applyBorder="1" applyAlignment="1">
      <alignment horizontal="center" vertical="center" textRotation="90" wrapText="1"/>
    </xf>
    <xf numFmtId="0" fontId="7" fillId="2" borderId="20" xfId="0" applyFont="1" applyFill="1" applyBorder="1" applyAlignment="1">
      <alignment horizontal="center" vertical="center" textRotation="90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165" fontId="5" fillId="2" borderId="19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5" fontId="5" fillId="0" borderId="17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165" fontId="5" fillId="2" borderId="8" xfId="0" applyNumberFormat="1" applyFont="1" applyFill="1" applyBorder="1" applyAlignment="1">
      <alignment horizontal="center" vertical="center" wrapText="1"/>
    </xf>
    <xf numFmtId="165" fontId="5" fillId="2" borderId="10" xfId="0" applyNumberFormat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7586</xdr:colOff>
      <xdr:row>1</xdr:row>
      <xdr:rowOff>76123</xdr:rowOff>
    </xdr:from>
    <xdr:to>
      <xdr:col>19</xdr:col>
      <xdr:colOff>267585</xdr:colOff>
      <xdr:row>2</xdr:row>
      <xdr:rowOff>77097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EDF69DBC-26D1-4162-9E8B-713835E49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3145" y="322652"/>
          <a:ext cx="259999" cy="2475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7586</xdr:colOff>
      <xdr:row>1</xdr:row>
      <xdr:rowOff>76123</xdr:rowOff>
    </xdr:from>
    <xdr:to>
      <xdr:col>19</xdr:col>
      <xdr:colOff>267585</xdr:colOff>
      <xdr:row>2</xdr:row>
      <xdr:rowOff>77097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762647C7-09FA-4806-A918-C16DF5CCB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3961" y="323773"/>
          <a:ext cx="259999" cy="248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8D009-D57F-43E5-9304-A597DC77C10C}">
  <dimension ref="A1:AB92"/>
  <sheetViews>
    <sheetView view="pageLayout" topLeftCell="A38" zoomScale="85" zoomScaleNormal="115" zoomScaleSheetLayoutView="100" zoomScalePageLayoutView="85" workbookViewId="0">
      <selection activeCell="E28" sqref="E28:J28"/>
    </sheetView>
  </sheetViews>
  <sheetFormatPr defaultColWidth="8.85546875" defaultRowHeight="12.75" x14ac:dyDescent="0.2"/>
  <cols>
    <col min="1" max="1" width="2.7109375" customWidth="1"/>
    <col min="2" max="2" width="2.42578125" style="54" customWidth="1"/>
    <col min="3" max="3" width="8.7109375" style="38" customWidth="1"/>
    <col min="4" max="4" width="8.7109375" customWidth="1"/>
    <col min="5" max="10" width="10.7109375" customWidth="1"/>
    <col min="11" max="13" width="2.42578125" customWidth="1"/>
    <col min="14" max="14" width="4" customWidth="1"/>
    <col min="15" max="15" width="2.28515625" customWidth="1"/>
    <col min="16" max="16" width="7" customWidth="1"/>
    <col min="17" max="17" width="6.85546875" customWidth="1"/>
    <col min="18" max="18" width="7" customWidth="1"/>
    <col min="19" max="19" width="6.85546875" customWidth="1"/>
    <col min="20" max="20" width="12.140625" style="38" customWidth="1"/>
    <col min="21" max="21" width="5.85546875" customWidth="1"/>
    <col min="22" max="22" width="1.28515625" customWidth="1"/>
    <col min="27" max="27" width="10.7109375" bestFit="1" customWidth="1"/>
  </cols>
  <sheetData>
    <row r="1" spans="1:28" s="11" customFormat="1" ht="19.7" customHeight="1" x14ac:dyDescent="0.25">
      <c r="B1" s="17"/>
      <c r="C1" s="17"/>
      <c r="D1" s="17"/>
      <c r="E1" s="17" t="s">
        <v>139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0"/>
      <c r="V1" s="10"/>
    </row>
    <row r="2" spans="1:28" s="11" customFormat="1" ht="19.7" customHeight="1" x14ac:dyDescent="0.25">
      <c r="B2" s="47"/>
      <c r="C2" s="35"/>
      <c r="D2" s="35"/>
      <c r="E2" s="40"/>
      <c r="F2" s="40"/>
      <c r="G2" s="40"/>
      <c r="H2" s="40"/>
      <c r="I2" s="40"/>
      <c r="J2" s="40"/>
      <c r="K2" s="35"/>
      <c r="L2" s="35"/>
      <c r="M2" s="35"/>
      <c r="N2" s="35"/>
      <c r="O2" s="35"/>
      <c r="P2" s="35"/>
      <c r="Q2" s="131" t="s">
        <v>238</v>
      </c>
      <c r="R2" s="131"/>
      <c r="S2" s="131"/>
      <c r="T2" s="35"/>
      <c r="U2" s="10"/>
      <c r="V2" s="10"/>
      <c r="Y2" s="80"/>
      <c r="Z2" s="81"/>
      <c r="AA2" s="81"/>
      <c r="AB2" s="81"/>
    </row>
    <row r="3" spans="1:28" s="13" customFormat="1" ht="11.25" customHeight="1" x14ac:dyDescent="0.25">
      <c r="B3" s="48"/>
      <c r="C3" s="16"/>
      <c r="E3" s="14"/>
      <c r="G3" s="41"/>
      <c r="H3" s="41"/>
      <c r="I3" s="41"/>
      <c r="J3" s="41"/>
      <c r="K3" s="17"/>
      <c r="L3" s="17"/>
      <c r="N3" s="9"/>
      <c r="O3" s="9"/>
      <c r="P3" s="16"/>
      <c r="Q3" s="131"/>
      <c r="R3" s="131"/>
      <c r="S3" s="131"/>
      <c r="T3" s="16"/>
      <c r="U3" s="9"/>
      <c r="V3" s="9"/>
      <c r="X3" s="82"/>
      <c r="Y3" s="83"/>
      <c r="Z3" s="11"/>
      <c r="AA3" s="11"/>
      <c r="AB3" s="11"/>
    </row>
    <row r="4" spans="1:28" s="13" customFormat="1" ht="11.25" customHeight="1" x14ac:dyDescent="0.25">
      <c r="B4" s="49" t="s">
        <v>38</v>
      </c>
      <c r="C4" s="16"/>
      <c r="D4" s="24"/>
      <c r="E4" s="24" t="s">
        <v>43</v>
      </c>
      <c r="F4" s="25"/>
      <c r="G4" s="25"/>
      <c r="H4" s="25"/>
      <c r="I4" s="25"/>
      <c r="J4" s="25"/>
      <c r="K4" s="9"/>
      <c r="L4" s="9"/>
      <c r="M4" s="9"/>
      <c r="N4" s="9"/>
      <c r="O4" s="9"/>
      <c r="P4" s="9"/>
      <c r="Q4" s="84" t="s">
        <v>234</v>
      </c>
      <c r="S4" s="9"/>
      <c r="T4" s="36"/>
      <c r="U4" s="9"/>
      <c r="X4" s="11"/>
      <c r="Y4" s="11"/>
      <c r="Z4" s="11"/>
      <c r="AA4" s="83"/>
      <c r="AB4" s="11"/>
    </row>
    <row r="5" spans="1:28" s="13" customFormat="1" ht="11.25" customHeight="1" x14ac:dyDescent="0.25">
      <c r="B5" s="49" t="s">
        <v>35</v>
      </c>
      <c r="C5" s="16"/>
      <c r="D5" s="24"/>
      <c r="E5" s="25"/>
      <c r="F5" s="25"/>
      <c r="G5" s="25"/>
      <c r="H5" s="25"/>
      <c r="I5" s="25"/>
      <c r="J5" s="25"/>
      <c r="K5" s="9"/>
      <c r="L5" s="9"/>
      <c r="M5" s="9"/>
      <c r="N5" s="9"/>
      <c r="O5" s="9"/>
      <c r="P5" s="9"/>
      <c r="Q5" s="9" t="s">
        <v>235</v>
      </c>
      <c r="S5" s="9"/>
      <c r="T5" s="16"/>
      <c r="U5" s="9"/>
      <c r="X5" s="9"/>
      <c r="Y5" s="10"/>
      <c r="Z5" s="11"/>
      <c r="AA5" s="83"/>
      <c r="AB5" s="11"/>
    </row>
    <row r="6" spans="1:28" s="13" customFormat="1" ht="11.25" customHeight="1" x14ac:dyDescent="0.2">
      <c r="A6" s="15"/>
      <c r="B6" s="47"/>
      <c r="C6" s="16"/>
      <c r="D6" s="24"/>
      <c r="E6" s="42"/>
      <c r="F6" s="25"/>
      <c r="G6" s="25"/>
      <c r="H6" s="25"/>
      <c r="I6" s="25"/>
      <c r="J6" s="25"/>
      <c r="K6" s="9"/>
      <c r="L6" s="9"/>
      <c r="M6" s="9"/>
      <c r="N6" s="9"/>
      <c r="O6" s="9"/>
      <c r="P6" s="9"/>
      <c r="Q6" s="9" t="s">
        <v>236</v>
      </c>
      <c r="S6" s="9"/>
      <c r="T6" s="18"/>
      <c r="U6" s="9"/>
      <c r="X6" s="84"/>
      <c r="Y6" s="10"/>
      <c r="Z6" s="10"/>
      <c r="AA6" s="10"/>
      <c r="AB6" s="10"/>
    </row>
    <row r="7" spans="1:28" s="13" customFormat="1" ht="11.25" customHeight="1" x14ac:dyDescent="0.15">
      <c r="B7" s="15"/>
      <c r="C7" s="16"/>
      <c r="L7" s="9"/>
      <c r="M7" s="9"/>
      <c r="N7" s="9"/>
      <c r="O7" s="9"/>
      <c r="P7" s="9"/>
      <c r="Q7" s="9" t="s">
        <v>237</v>
      </c>
      <c r="S7" s="9"/>
      <c r="T7" s="18"/>
      <c r="U7" s="9"/>
      <c r="Y7" s="10"/>
      <c r="Z7" s="10"/>
      <c r="AA7" s="10"/>
      <c r="AB7" s="10"/>
    </row>
    <row r="8" spans="1:28" s="13" customFormat="1" ht="11.25" customHeight="1" x14ac:dyDescent="0.2">
      <c r="B8" s="50" t="s">
        <v>2</v>
      </c>
      <c r="C8" s="14"/>
      <c r="D8" s="25"/>
      <c r="E8" s="25" t="s">
        <v>44</v>
      </c>
      <c r="F8" s="25"/>
      <c r="G8" s="25"/>
      <c r="H8" s="25"/>
      <c r="I8" s="25"/>
      <c r="J8" s="25"/>
      <c r="K8" s="9"/>
      <c r="P8" s="25"/>
      <c r="Q8" s="25" t="s">
        <v>3</v>
      </c>
      <c r="S8" s="9"/>
      <c r="T8" s="12" t="s">
        <v>34</v>
      </c>
      <c r="U8" s="9"/>
      <c r="Y8" s="10"/>
      <c r="Z8" s="10"/>
      <c r="AA8" s="10"/>
      <c r="AB8" s="10"/>
    </row>
    <row r="9" spans="1:28" s="13" customFormat="1" ht="11.25" customHeight="1" x14ac:dyDescent="0.2">
      <c r="B9" s="50" t="s">
        <v>4</v>
      </c>
      <c r="C9" s="14"/>
      <c r="D9" s="26"/>
      <c r="E9" s="34" t="s">
        <v>124</v>
      </c>
      <c r="F9" s="26"/>
      <c r="G9" s="27"/>
      <c r="H9" s="28"/>
      <c r="J9" s="27"/>
      <c r="K9" s="9"/>
      <c r="P9" s="25"/>
      <c r="Q9" s="25" t="s">
        <v>11</v>
      </c>
      <c r="S9" s="9"/>
      <c r="T9" s="39">
        <v>45468</v>
      </c>
      <c r="U9" s="9"/>
      <c r="Y9" s="10"/>
      <c r="Z9" s="10"/>
      <c r="AA9" s="10"/>
      <c r="AB9" s="10"/>
    </row>
    <row r="10" spans="1:28" s="13" customFormat="1" ht="11.25" customHeight="1" x14ac:dyDescent="0.2">
      <c r="B10" s="50"/>
      <c r="C10" s="16"/>
      <c r="D10" s="29"/>
      <c r="E10" s="29"/>
      <c r="F10" s="29"/>
      <c r="G10" s="29"/>
      <c r="H10" s="29"/>
      <c r="I10" s="29"/>
      <c r="J10" s="29"/>
      <c r="K10" s="9"/>
      <c r="L10" s="9"/>
      <c r="M10" s="9"/>
      <c r="N10" s="9"/>
      <c r="O10" s="9"/>
      <c r="P10" s="19"/>
      <c r="Q10" s="19"/>
      <c r="R10" s="19"/>
      <c r="S10" s="19"/>
      <c r="T10" s="18"/>
      <c r="U10" s="9"/>
      <c r="Y10" s="10"/>
      <c r="Z10" s="10"/>
      <c r="AA10" s="10"/>
      <c r="AB10" s="10"/>
    </row>
    <row r="11" spans="1:28" s="13" customFormat="1" ht="24.95" customHeight="1" x14ac:dyDescent="0.2">
      <c r="A11" s="15"/>
      <c r="B11" s="122" t="s">
        <v>5</v>
      </c>
      <c r="C11" s="123" t="s">
        <v>103</v>
      </c>
      <c r="D11" s="121" t="s">
        <v>6</v>
      </c>
      <c r="E11" s="125" t="s">
        <v>7</v>
      </c>
      <c r="F11" s="126"/>
      <c r="G11" s="126"/>
      <c r="H11" s="126"/>
      <c r="I11" s="126"/>
      <c r="J11" s="127"/>
      <c r="K11" s="125" t="s">
        <v>9</v>
      </c>
      <c r="L11" s="126"/>
      <c r="M11" s="127"/>
      <c r="N11" s="125" t="s">
        <v>8</v>
      </c>
      <c r="O11" s="127"/>
      <c r="P11" s="121" t="s">
        <v>108</v>
      </c>
      <c r="Q11" s="121"/>
      <c r="R11" s="121" t="s">
        <v>109</v>
      </c>
      <c r="S11" s="121"/>
      <c r="T11" s="121" t="s">
        <v>10</v>
      </c>
      <c r="U11" s="9"/>
    </row>
    <row r="12" spans="1:28" s="13" customFormat="1" ht="24.95" customHeight="1" x14ac:dyDescent="0.2">
      <c r="A12" s="15"/>
      <c r="B12" s="122"/>
      <c r="C12" s="124"/>
      <c r="D12" s="121"/>
      <c r="E12" s="128"/>
      <c r="F12" s="129"/>
      <c r="G12" s="129"/>
      <c r="H12" s="129"/>
      <c r="I12" s="129"/>
      <c r="J12" s="130"/>
      <c r="K12" s="128"/>
      <c r="L12" s="129"/>
      <c r="M12" s="130"/>
      <c r="N12" s="128"/>
      <c r="O12" s="130"/>
      <c r="P12" s="121"/>
      <c r="Q12" s="121"/>
      <c r="R12" s="121"/>
      <c r="S12" s="121"/>
      <c r="T12" s="121"/>
      <c r="U12" s="9"/>
    </row>
    <row r="13" spans="1:28" s="13" customFormat="1" ht="24.95" customHeight="1" x14ac:dyDescent="0.2">
      <c r="B13" s="51">
        <v>1</v>
      </c>
      <c r="C13" s="85" t="s">
        <v>135</v>
      </c>
      <c r="D13" s="30" t="s">
        <v>95</v>
      </c>
      <c r="E13" s="89" t="s">
        <v>90</v>
      </c>
      <c r="F13" s="90"/>
      <c r="G13" s="90"/>
      <c r="H13" s="90"/>
      <c r="I13" s="90"/>
      <c r="J13" s="91"/>
      <c r="K13" s="92">
        <v>7</v>
      </c>
      <c r="L13" s="93"/>
      <c r="M13" s="94"/>
      <c r="N13" s="92" t="s">
        <v>37</v>
      </c>
      <c r="O13" s="94"/>
      <c r="P13" s="95">
        <v>2913</v>
      </c>
      <c r="Q13" s="95"/>
      <c r="R13" s="95"/>
      <c r="S13" s="95"/>
      <c r="T13" s="45">
        <f t="shared" ref="T13:T28" si="0">SUM(K13*P13)+SUM(K13*R13)</f>
        <v>20391</v>
      </c>
    </row>
    <row r="14" spans="1:28" s="13" customFormat="1" ht="24.95" customHeight="1" x14ac:dyDescent="0.2">
      <c r="B14" s="51">
        <v>2</v>
      </c>
      <c r="C14" s="86"/>
      <c r="D14" s="30" t="s">
        <v>96</v>
      </c>
      <c r="E14" s="89" t="s">
        <v>92</v>
      </c>
      <c r="F14" s="90"/>
      <c r="G14" s="90"/>
      <c r="H14" s="90"/>
      <c r="I14" s="90"/>
      <c r="J14" s="91"/>
      <c r="K14" s="92">
        <v>1</v>
      </c>
      <c r="L14" s="93"/>
      <c r="M14" s="94"/>
      <c r="N14" s="92" t="s">
        <v>36</v>
      </c>
      <c r="O14" s="94"/>
      <c r="P14" s="95">
        <v>12471</v>
      </c>
      <c r="Q14" s="95"/>
      <c r="R14" s="95"/>
      <c r="S14" s="95"/>
      <c r="T14" s="45">
        <f t="shared" si="0"/>
        <v>12471</v>
      </c>
    </row>
    <row r="15" spans="1:28" s="13" customFormat="1" ht="24.95" customHeight="1" x14ac:dyDescent="0.2">
      <c r="B15" s="51">
        <v>3</v>
      </c>
      <c r="C15" s="86"/>
      <c r="D15" s="30" t="s">
        <v>97</v>
      </c>
      <c r="E15" s="89" t="s">
        <v>93</v>
      </c>
      <c r="F15" s="90"/>
      <c r="G15" s="90"/>
      <c r="H15" s="90"/>
      <c r="I15" s="90"/>
      <c r="J15" s="91"/>
      <c r="K15" s="92">
        <v>1</v>
      </c>
      <c r="L15" s="93"/>
      <c r="M15" s="94"/>
      <c r="N15" s="92" t="s">
        <v>36</v>
      </c>
      <c r="O15" s="94"/>
      <c r="P15" s="95">
        <v>4819</v>
      </c>
      <c r="Q15" s="95"/>
      <c r="R15" s="95"/>
      <c r="S15" s="95"/>
      <c r="T15" s="45">
        <f t="shared" si="0"/>
        <v>4819</v>
      </c>
    </row>
    <row r="16" spans="1:28" s="13" customFormat="1" ht="24.95" customHeight="1" x14ac:dyDescent="0.2">
      <c r="B16" s="51">
        <v>4</v>
      </c>
      <c r="C16" s="86"/>
      <c r="D16" s="30" t="s">
        <v>98</v>
      </c>
      <c r="E16" s="89" t="s">
        <v>91</v>
      </c>
      <c r="F16" s="90"/>
      <c r="G16" s="90"/>
      <c r="H16" s="90"/>
      <c r="I16" s="90"/>
      <c r="J16" s="91"/>
      <c r="K16" s="92">
        <v>3</v>
      </c>
      <c r="L16" s="93"/>
      <c r="M16" s="94"/>
      <c r="N16" s="92" t="s">
        <v>36</v>
      </c>
      <c r="O16" s="94"/>
      <c r="P16" s="95">
        <v>4137</v>
      </c>
      <c r="Q16" s="95"/>
      <c r="R16" s="95"/>
      <c r="S16" s="95"/>
      <c r="T16" s="45">
        <f t="shared" ref="T16:T18" si="1">SUM(K16*P16)+SUM(K16*R16)</f>
        <v>12411</v>
      </c>
    </row>
    <row r="17" spans="2:22" s="11" customFormat="1" ht="24.95" customHeight="1" x14ac:dyDescent="0.25">
      <c r="B17" s="51">
        <v>5</v>
      </c>
      <c r="C17" s="86"/>
      <c r="D17" s="30" t="s">
        <v>99</v>
      </c>
      <c r="E17" s="89" t="s">
        <v>116</v>
      </c>
      <c r="F17" s="90"/>
      <c r="G17" s="90"/>
      <c r="H17" s="90"/>
      <c r="I17" s="90"/>
      <c r="J17" s="91"/>
      <c r="K17" s="92">
        <v>6</v>
      </c>
      <c r="L17" s="93"/>
      <c r="M17" s="94"/>
      <c r="N17" s="92" t="s">
        <v>37</v>
      </c>
      <c r="O17" s="94"/>
      <c r="P17" s="95">
        <v>7135</v>
      </c>
      <c r="Q17" s="95"/>
      <c r="R17" s="95"/>
      <c r="S17" s="95"/>
      <c r="T17" s="45">
        <f t="shared" si="1"/>
        <v>42810</v>
      </c>
      <c r="U17" s="10"/>
      <c r="V17" s="10"/>
    </row>
    <row r="18" spans="2:22" s="11" customFormat="1" ht="24.95" customHeight="1" x14ac:dyDescent="0.25">
      <c r="B18" s="51">
        <v>6</v>
      </c>
      <c r="C18" s="86"/>
      <c r="D18" s="30" t="s">
        <v>100</v>
      </c>
      <c r="E18" s="89" t="s">
        <v>94</v>
      </c>
      <c r="F18" s="90"/>
      <c r="G18" s="90"/>
      <c r="H18" s="90"/>
      <c r="I18" s="90"/>
      <c r="J18" s="91"/>
      <c r="K18" s="92">
        <v>1</v>
      </c>
      <c r="L18" s="93"/>
      <c r="M18" s="94"/>
      <c r="N18" s="92" t="s">
        <v>36</v>
      </c>
      <c r="O18" s="94"/>
      <c r="P18" s="95">
        <v>5687</v>
      </c>
      <c r="Q18" s="95"/>
      <c r="R18" s="95"/>
      <c r="S18" s="95"/>
      <c r="T18" s="45">
        <f t="shared" si="1"/>
        <v>5687</v>
      </c>
      <c r="U18" s="10"/>
      <c r="V18" s="10"/>
    </row>
    <row r="19" spans="2:22" s="13" customFormat="1" ht="24.95" customHeight="1" x14ac:dyDescent="0.2">
      <c r="B19" s="51">
        <v>4</v>
      </c>
      <c r="C19" s="86"/>
      <c r="D19" s="72" t="s">
        <v>224</v>
      </c>
      <c r="E19" s="100" t="s">
        <v>227</v>
      </c>
      <c r="F19" s="101"/>
      <c r="G19" s="101"/>
      <c r="H19" s="101"/>
      <c r="I19" s="101"/>
      <c r="J19" s="102"/>
      <c r="K19" s="103">
        <v>2</v>
      </c>
      <c r="L19" s="104"/>
      <c r="M19" s="105"/>
      <c r="N19" s="103" t="s">
        <v>36</v>
      </c>
      <c r="O19" s="105"/>
      <c r="P19" s="106">
        <v>24723</v>
      </c>
      <c r="Q19" s="106"/>
      <c r="R19" s="106"/>
      <c r="S19" s="106"/>
      <c r="T19" s="73">
        <f t="shared" si="0"/>
        <v>49446</v>
      </c>
    </row>
    <row r="20" spans="2:22" s="11" customFormat="1" ht="24.95" customHeight="1" x14ac:dyDescent="0.25">
      <c r="B20" s="51">
        <v>5</v>
      </c>
      <c r="C20" s="86"/>
      <c r="D20" s="72" t="s">
        <v>225</v>
      </c>
      <c r="E20" s="100" t="s">
        <v>228</v>
      </c>
      <c r="F20" s="101"/>
      <c r="G20" s="101"/>
      <c r="H20" s="101"/>
      <c r="I20" s="101"/>
      <c r="J20" s="102"/>
      <c r="K20" s="103">
        <v>3</v>
      </c>
      <c r="L20" s="104"/>
      <c r="M20" s="105"/>
      <c r="N20" s="103" t="s">
        <v>36</v>
      </c>
      <c r="O20" s="105"/>
      <c r="P20" s="106">
        <v>2976</v>
      </c>
      <c r="Q20" s="106"/>
      <c r="R20" s="106"/>
      <c r="S20" s="106"/>
      <c r="T20" s="73">
        <f t="shared" si="0"/>
        <v>8928</v>
      </c>
      <c r="U20" s="10"/>
      <c r="V20" s="10"/>
    </row>
    <row r="21" spans="2:22" s="11" customFormat="1" ht="24.95" customHeight="1" x14ac:dyDescent="0.25">
      <c r="B21" s="51">
        <v>6</v>
      </c>
      <c r="C21" s="86"/>
      <c r="D21" s="72" t="s">
        <v>226</v>
      </c>
      <c r="E21" s="100" t="s">
        <v>229</v>
      </c>
      <c r="F21" s="101"/>
      <c r="G21" s="101"/>
      <c r="H21" s="101"/>
      <c r="I21" s="101"/>
      <c r="J21" s="102"/>
      <c r="K21" s="103">
        <v>2</v>
      </c>
      <c r="L21" s="104"/>
      <c r="M21" s="105"/>
      <c r="N21" s="103" t="s">
        <v>36</v>
      </c>
      <c r="O21" s="105"/>
      <c r="P21" s="106">
        <v>2487</v>
      </c>
      <c r="Q21" s="106"/>
      <c r="R21" s="106"/>
      <c r="S21" s="106"/>
      <c r="T21" s="73">
        <f t="shared" ref="T21" si="2">SUM(K21*P21)+SUM(K21*R21)</f>
        <v>4974</v>
      </c>
      <c r="U21" s="10"/>
      <c r="V21" s="10"/>
    </row>
    <row r="22" spans="2:22" s="11" customFormat="1" ht="24.95" customHeight="1" x14ac:dyDescent="0.25">
      <c r="B22" s="51">
        <v>6</v>
      </c>
      <c r="C22" s="86"/>
      <c r="D22" s="72" t="s">
        <v>230</v>
      </c>
      <c r="E22" s="100" t="s">
        <v>232</v>
      </c>
      <c r="F22" s="101"/>
      <c r="G22" s="101"/>
      <c r="H22" s="101"/>
      <c r="I22" s="101"/>
      <c r="J22" s="102"/>
      <c r="K22" s="103">
        <v>5</v>
      </c>
      <c r="L22" s="104"/>
      <c r="M22" s="105"/>
      <c r="N22" s="103" t="s">
        <v>36</v>
      </c>
      <c r="O22" s="105"/>
      <c r="P22" s="106">
        <v>678</v>
      </c>
      <c r="Q22" s="106"/>
      <c r="R22" s="106"/>
      <c r="S22" s="106"/>
      <c r="T22" s="73">
        <f t="shared" ref="T22" si="3">SUM(K22*P22)+SUM(K22*R22)</f>
        <v>3390</v>
      </c>
      <c r="U22" s="10"/>
      <c r="V22" s="10"/>
    </row>
    <row r="23" spans="2:22" s="11" customFormat="1" ht="24.95" customHeight="1" x14ac:dyDescent="0.25">
      <c r="B23" s="66">
        <v>6</v>
      </c>
      <c r="C23" s="86"/>
      <c r="D23" s="74" t="s">
        <v>231</v>
      </c>
      <c r="E23" s="114" t="s">
        <v>233</v>
      </c>
      <c r="F23" s="115"/>
      <c r="G23" s="115"/>
      <c r="H23" s="115"/>
      <c r="I23" s="115"/>
      <c r="J23" s="116"/>
      <c r="K23" s="117">
        <v>2</v>
      </c>
      <c r="L23" s="118"/>
      <c r="M23" s="119"/>
      <c r="N23" s="117" t="s">
        <v>36</v>
      </c>
      <c r="O23" s="119"/>
      <c r="P23" s="120">
        <v>4371</v>
      </c>
      <c r="Q23" s="120"/>
      <c r="R23" s="120"/>
      <c r="S23" s="120"/>
      <c r="T23" s="77">
        <f t="shared" si="0"/>
        <v>8742</v>
      </c>
      <c r="U23" s="10"/>
      <c r="V23" s="10"/>
    </row>
    <row r="24" spans="2:22" s="11" customFormat="1" ht="24.95" customHeight="1" x14ac:dyDescent="0.25">
      <c r="B24" s="70"/>
      <c r="C24" s="71"/>
      <c r="D24" s="76"/>
      <c r="E24" s="75"/>
      <c r="F24" s="75"/>
      <c r="G24" s="75"/>
      <c r="H24" s="75"/>
      <c r="I24" s="75"/>
      <c r="J24" s="75"/>
      <c r="K24" s="76"/>
      <c r="L24" s="76"/>
      <c r="M24" s="76"/>
      <c r="N24" s="76"/>
      <c r="O24" s="76"/>
      <c r="P24" s="78"/>
      <c r="Q24" s="78"/>
      <c r="R24" s="78"/>
      <c r="S24" s="78"/>
      <c r="T24" s="79"/>
      <c r="U24" s="10"/>
      <c r="V24" s="10"/>
    </row>
    <row r="25" spans="2:22" s="11" customFormat="1" ht="24.95" customHeight="1" x14ac:dyDescent="0.25">
      <c r="B25" s="68"/>
      <c r="C25" s="69"/>
      <c r="D25" s="62"/>
      <c r="E25" s="63"/>
      <c r="F25" s="63"/>
      <c r="G25" s="63"/>
      <c r="H25" s="63"/>
      <c r="I25" s="63"/>
      <c r="J25" s="63"/>
      <c r="K25" s="62"/>
      <c r="L25" s="62"/>
      <c r="M25" s="62"/>
      <c r="N25" s="62"/>
      <c r="O25" s="62"/>
      <c r="P25" s="64"/>
      <c r="Q25" s="64"/>
      <c r="R25" s="64"/>
      <c r="S25" s="64"/>
      <c r="T25" s="65"/>
      <c r="U25" s="10"/>
      <c r="V25" s="10"/>
    </row>
    <row r="26" spans="2:22" s="11" customFormat="1" ht="24.95" customHeight="1" x14ac:dyDescent="0.25">
      <c r="B26" s="67">
        <v>7</v>
      </c>
      <c r="C26" s="86" t="s">
        <v>136</v>
      </c>
      <c r="D26" s="60" t="s">
        <v>101</v>
      </c>
      <c r="E26" s="107" t="s">
        <v>244</v>
      </c>
      <c r="F26" s="108"/>
      <c r="G26" s="108"/>
      <c r="H26" s="108"/>
      <c r="I26" s="108"/>
      <c r="J26" s="109"/>
      <c r="K26" s="110">
        <v>11</v>
      </c>
      <c r="L26" s="111"/>
      <c r="M26" s="112"/>
      <c r="N26" s="110" t="s">
        <v>37</v>
      </c>
      <c r="O26" s="112"/>
      <c r="P26" s="113">
        <v>12000</v>
      </c>
      <c r="Q26" s="113"/>
      <c r="R26" s="113">
        <v>2000</v>
      </c>
      <c r="S26" s="113"/>
      <c r="T26" s="61">
        <f t="shared" si="0"/>
        <v>154000</v>
      </c>
      <c r="U26" s="10"/>
      <c r="V26" s="10"/>
    </row>
    <row r="27" spans="2:22" s="11" customFormat="1" ht="24.95" customHeight="1" x14ac:dyDescent="0.25">
      <c r="B27" s="51">
        <v>8</v>
      </c>
      <c r="C27" s="86"/>
      <c r="D27" s="30" t="s">
        <v>102</v>
      </c>
      <c r="E27" s="89" t="s">
        <v>245</v>
      </c>
      <c r="F27" s="90"/>
      <c r="G27" s="90"/>
      <c r="H27" s="90"/>
      <c r="I27" s="90"/>
      <c r="J27" s="91"/>
      <c r="K27" s="92">
        <v>2</v>
      </c>
      <c r="L27" s="93"/>
      <c r="M27" s="94"/>
      <c r="N27" s="92" t="s">
        <v>37</v>
      </c>
      <c r="O27" s="94"/>
      <c r="P27" s="95">
        <v>33000</v>
      </c>
      <c r="Q27" s="95"/>
      <c r="R27" s="95">
        <v>5000</v>
      </c>
      <c r="S27" s="95"/>
      <c r="T27" s="45">
        <f t="shared" si="0"/>
        <v>76000</v>
      </c>
      <c r="U27" s="10"/>
      <c r="V27" s="10"/>
    </row>
    <row r="28" spans="2:22" s="11" customFormat="1" ht="24.95" customHeight="1" x14ac:dyDescent="0.25">
      <c r="B28" s="51">
        <v>9</v>
      </c>
      <c r="C28" s="87"/>
      <c r="D28" s="30" t="s">
        <v>123</v>
      </c>
      <c r="E28" s="89" t="s">
        <v>246</v>
      </c>
      <c r="F28" s="90"/>
      <c r="G28" s="90"/>
      <c r="H28" s="90"/>
      <c r="I28" s="90"/>
      <c r="J28" s="91"/>
      <c r="K28" s="92">
        <v>2</v>
      </c>
      <c r="L28" s="93"/>
      <c r="M28" s="94"/>
      <c r="N28" s="92" t="s">
        <v>37</v>
      </c>
      <c r="O28" s="94"/>
      <c r="P28" s="95">
        <v>12000</v>
      </c>
      <c r="Q28" s="95"/>
      <c r="R28" s="95">
        <v>2000</v>
      </c>
      <c r="S28" s="95"/>
      <c r="T28" s="45">
        <f t="shared" si="0"/>
        <v>28000</v>
      </c>
      <c r="U28" s="10"/>
      <c r="V28" s="10"/>
    </row>
    <row r="29" spans="2:22" s="11" customFormat="1" ht="24.95" customHeight="1" x14ac:dyDescent="0.25">
      <c r="B29" s="51">
        <v>10</v>
      </c>
      <c r="C29" s="85" t="s">
        <v>137</v>
      </c>
      <c r="D29" s="30" t="s">
        <v>131</v>
      </c>
      <c r="E29" s="89" t="s">
        <v>111</v>
      </c>
      <c r="F29" s="90"/>
      <c r="G29" s="90"/>
      <c r="H29" s="90"/>
      <c r="I29" s="90"/>
      <c r="J29" s="91"/>
      <c r="K29" s="92">
        <v>44.1</v>
      </c>
      <c r="L29" s="93"/>
      <c r="M29" s="94"/>
      <c r="N29" s="92" t="s">
        <v>215</v>
      </c>
      <c r="O29" s="94"/>
      <c r="P29" s="95">
        <v>490</v>
      </c>
      <c r="Q29" s="95"/>
      <c r="R29" s="95">
        <v>400</v>
      </c>
      <c r="S29" s="95"/>
      <c r="T29" s="45">
        <f>SUM(K29*P29)+SUM(K29*R29)</f>
        <v>39249</v>
      </c>
    </row>
    <row r="30" spans="2:22" s="11" customFormat="1" ht="24.95" customHeight="1" x14ac:dyDescent="0.25">
      <c r="B30" s="51">
        <v>11</v>
      </c>
      <c r="C30" s="86"/>
      <c r="D30" s="30" t="s">
        <v>132</v>
      </c>
      <c r="E30" s="89" t="s">
        <v>113</v>
      </c>
      <c r="F30" s="90"/>
      <c r="G30" s="90"/>
      <c r="H30" s="90"/>
      <c r="I30" s="90"/>
      <c r="J30" s="91"/>
      <c r="K30" s="92">
        <v>12.1</v>
      </c>
      <c r="L30" s="93"/>
      <c r="M30" s="94"/>
      <c r="N30" s="92" t="s">
        <v>215</v>
      </c>
      <c r="O30" s="94"/>
      <c r="P30" s="95">
        <v>490</v>
      </c>
      <c r="Q30" s="95"/>
      <c r="R30" s="95">
        <v>400</v>
      </c>
      <c r="S30" s="95"/>
      <c r="T30" s="45">
        <f>SUM(K30*P30)+SUM(K30*R30)</f>
        <v>10769</v>
      </c>
    </row>
    <row r="31" spans="2:22" s="11" customFormat="1" ht="24.95" customHeight="1" x14ac:dyDescent="0.25">
      <c r="B31" s="51">
        <v>12</v>
      </c>
      <c r="C31" s="86"/>
      <c r="D31" s="30" t="s">
        <v>133</v>
      </c>
      <c r="E31" s="89" t="s">
        <v>112</v>
      </c>
      <c r="F31" s="90"/>
      <c r="G31" s="90"/>
      <c r="H31" s="90"/>
      <c r="I31" s="90"/>
      <c r="J31" s="91"/>
      <c r="K31" s="92">
        <v>11.6</v>
      </c>
      <c r="L31" s="93"/>
      <c r="M31" s="94"/>
      <c r="N31" s="92" t="s">
        <v>215</v>
      </c>
      <c r="O31" s="94"/>
      <c r="P31" s="95">
        <v>490</v>
      </c>
      <c r="Q31" s="95"/>
      <c r="R31" s="95">
        <v>400</v>
      </c>
      <c r="S31" s="95"/>
      <c r="T31" s="45">
        <f>SUM(K31*P31)+SUM(K31*R31)</f>
        <v>10324</v>
      </c>
    </row>
    <row r="32" spans="2:22" s="11" customFormat="1" ht="24.95" customHeight="1" x14ac:dyDescent="0.25">
      <c r="B32" s="51">
        <v>12</v>
      </c>
      <c r="C32" s="87"/>
      <c r="D32" s="72" t="s">
        <v>222</v>
      </c>
      <c r="E32" s="100" t="s">
        <v>223</v>
      </c>
      <c r="F32" s="101"/>
      <c r="G32" s="101"/>
      <c r="H32" s="101"/>
      <c r="I32" s="101"/>
      <c r="J32" s="102"/>
      <c r="K32" s="103">
        <v>17.8</v>
      </c>
      <c r="L32" s="104"/>
      <c r="M32" s="105"/>
      <c r="N32" s="103" t="s">
        <v>215</v>
      </c>
      <c r="O32" s="105"/>
      <c r="P32" s="106">
        <v>490</v>
      </c>
      <c r="Q32" s="106"/>
      <c r="R32" s="106">
        <v>400</v>
      </c>
      <c r="S32" s="106"/>
      <c r="T32" s="73">
        <f>SUM(K32*P32)+SUM(K32*R32)</f>
        <v>15842</v>
      </c>
    </row>
    <row r="33" spans="2:20" s="11" customFormat="1" ht="24.95" customHeight="1" x14ac:dyDescent="0.25">
      <c r="B33" s="51">
        <v>13</v>
      </c>
      <c r="C33" s="85" t="s">
        <v>148</v>
      </c>
      <c r="D33" s="72" t="s">
        <v>39</v>
      </c>
      <c r="E33" s="100" t="s">
        <v>192</v>
      </c>
      <c r="F33" s="101"/>
      <c r="G33" s="101"/>
      <c r="H33" s="101"/>
      <c r="I33" s="101"/>
      <c r="J33" s="102"/>
      <c r="K33" s="103">
        <v>4</v>
      </c>
      <c r="L33" s="104"/>
      <c r="M33" s="105"/>
      <c r="N33" s="103" t="s">
        <v>36</v>
      </c>
      <c r="O33" s="105"/>
      <c r="P33" s="106">
        <v>1479.33</v>
      </c>
      <c r="Q33" s="106"/>
      <c r="R33" s="106"/>
      <c r="S33" s="106"/>
      <c r="T33" s="73">
        <f t="shared" ref="T33:T54" si="4">SUM(K33*P33)+SUM(K33*R33)</f>
        <v>5917.32</v>
      </c>
    </row>
    <row r="34" spans="2:20" s="11" customFormat="1" ht="24.95" customHeight="1" x14ac:dyDescent="0.25">
      <c r="B34" s="51">
        <v>14</v>
      </c>
      <c r="C34" s="86"/>
      <c r="D34" s="72" t="s">
        <v>40</v>
      </c>
      <c r="E34" s="100" t="s">
        <v>182</v>
      </c>
      <c r="F34" s="101"/>
      <c r="G34" s="101"/>
      <c r="H34" s="101"/>
      <c r="I34" s="101"/>
      <c r="J34" s="102"/>
      <c r="K34" s="103">
        <v>17</v>
      </c>
      <c r="L34" s="104"/>
      <c r="M34" s="105"/>
      <c r="N34" s="103" t="s">
        <v>36</v>
      </c>
      <c r="O34" s="105"/>
      <c r="P34" s="106">
        <v>1393</v>
      </c>
      <c r="Q34" s="106"/>
      <c r="R34" s="106"/>
      <c r="S34" s="106"/>
      <c r="T34" s="73">
        <f t="shared" si="4"/>
        <v>23681</v>
      </c>
    </row>
    <row r="35" spans="2:20" s="11" customFormat="1" ht="24.95" customHeight="1" x14ac:dyDescent="0.25">
      <c r="B35" s="51">
        <v>15</v>
      </c>
      <c r="C35" s="86"/>
      <c r="D35" s="72" t="s">
        <v>41</v>
      </c>
      <c r="E35" s="100" t="s">
        <v>183</v>
      </c>
      <c r="F35" s="101"/>
      <c r="G35" s="101"/>
      <c r="H35" s="101"/>
      <c r="I35" s="101"/>
      <c r="J35" s="102"/>
      <c r="K35" s="103">
        <v>5</v>
      </c>
      <c r="L35" s="104"/>
      <c r="M35" s="105"/>
      <c r="N35" s="103" t="s">
        <v>36</v>
      </c>
      <c r="O35" s="105"/>
      <c r="P35" s="106">
        <v>1283</v>
      </c>
      <c r="Q35" s="106"/>
      <c r="R35" s="106"/>
      <c r="S35" s="106"/>
      <c r="T35" s="73">
        <f t="shared" si="4"/>
        <v>6415</v>
      </c>
    </row>
    <row r="36" spans="2:20" s="11" customFormat="1" ht="24.95" customHeight="1" x14ac:dyDescent="0.25">
      <c r="B36" s="51">
        <v>16</v>
      </c>
      <c r="C36" s="86"/>
      <c r="D36" s="72" t="s">
        <v>42</v>
      </c>
      <c r="E36" s="100" t="s">
        <v>184</v>
      </c>
      <c r="F36" s="101"/>
      <c r="G36" s="101"/>
      <c r="H36" s="101"/>
      <c r="I36" s="101"/>
      <c r="J36" s="102"/>
      <c r="K36" s="103">
        <v>4</v>
      </c>
      <c r="L36" s="104"/>
      <c r="M36" s="105"/>
      <c r="N36" s="103" t="s">
        <v>36</v>
      </c>
      <c r="O36" s="105"/>
      <c r="P36" s="106">
        <v>3276</v>
      </c>
      <c r="Q36" s="106"/>
      <c r="R36" s="106"/>
      <c r="S36" s="106"/>
      <c r="T36" s="73">
        <f t="shared" si="4"/>
        <v>13104</v>
      </c>
    </row>
    <row r="37" spans="2:20" s="11" customFormat="1" ht="24.95" customHeight="1" x14ac:dyDescent="0.25">
      <c r="B37" s="51">
        <v>17</v>
      </c>
      <c r="C37" s="86"/>
      <c r="D37" s="72" t="s">
        <v>125</v>
      </c>
      <c r="E37" s="100" t="s">
        <v>185</v>
      </c>
      <c r="F37" s="101"/>
      <c r="G37" s="101"/>
      <c r="H37" s="101"/>
      <c r="I37" s="101"/>
      <c r="J37" s="102"/>
      <c r="K37" s="103">
        <v>4</v>
      </c>
      <c r="L37" s="104"/>
      <c r="M37" s="105"/>
      <c r="N37" s="103" t="s">
        <v>36</v>
      </c>
      <c r="O37" s="105"/>
      <c r="P37" s="106">
        <v>6825</v>
      </c>
      <c r="Q37" s="106"/>
      <c r="R37" s="106"/>
      <c r="S37" s="106"/>
      <c r="T37" s="73">
        <f t="shared" si="4"/>
        <v>27300</v>
      </c>
    </row>
    <row r="38" spans="2:20" s="11" customFormat="1" ht="24.95" customHeight="1" x14ac:dyDescent="0.25">
      <c r="B38" s="51">
        <v>18</v>
      </c>
      <c r="C38" s="86"/>
      <c r="D38" s="72" t="s">
        <v>126</v>
      </c>
      <c r="E38" s="100" t="s">
        <v>186</v>
      </c>
      <c r="F38" s="101"/>
      <c r="G38" s="101"/>
      <c r="H38" s="101"/>
      <c r="I38" s="101"/>
      <c r="J38" s="102"/>
      <c r="K38" s="103">
        <v>4</v>
      </c>
      <c r="L38" s="104"/>
      <c r="M38" s="105"/>
      <c r="N38" s="103" t="s">
        <v>36</v>
      </c>
      <c r="O38" s="105"/>
      <c r="P38" s="106">
        <v>1762</v>
      </c>
      <c r="Q38" s="106"/>
      <c r="R38" s="106"/>
      <c r="S38" s="106"/>
      <c r="T38" s="73">
        <f t="shared" si="4"/>
        <v>7048</v>
      </c>
    </row>
    <row r="39" spans="2:20" s="11" customFormat="1" ht="24.95" customHeight="1" x14ac:dyDescent="0.25">
      <c r="B39" s="51">
        <v>19</v>
      </c>
      <c r="C39" s="86"/>
      <c r="D39" s="72" t="s">
        <v>127</v>
      </c>
      <c r="E39" s="100" t="s">
        <v>189</v>
      </c>
      <c r="F39" s="101"/>
      <c r="G39" s="101"/>
      <c r="H39" s="101"/>
      <c r="I39" s="101"/>
      <c r="J39" s="102"/>
      <c r="K39" s="103">
        <v>55</v>
      </c>
      <c r="L39" s="104"/>
      <c r="M39" s="105"/>
      <c r="N39" s="103" t="s">
        <v>36</v>
      </c>
      <c r="O39" s="105"/>
      <c r="P39" s="106">
        <v>1159</v>
      </c>
      <c r="Q39" s="106"/>
      <c r="R39" s="106"/>
      <c r="S39" s="106"/>
      <c r="T39" s="73">
        <f t="shared" si="4"/>
        <v>63745</v>
      </c>
    </row>
    <row r="40" spans="2:20" s="11" customFormat="1" ht="24.95" customHeight="1" x14ac:dyDescent="0.25">
      <c r="B40" s="51">
        <v>20</v>
      </c>
      <c r="C40" s="86"/>
      <c r="D40" s="72" t="s">
        <v>128</v>
      </c>
      <c r="E40" s="100" t="s">
        <v>187</v>
      </c>
      <c r="F40" s="101"/>
      <c r="G40" s="101"/>
      <c r="H40" s="101"/>
      <c r="I40" s="101"/>
      <c r="J40" s="102"/>
      <c r="K40" s="103">
        <v>62</v>
      </c>
      <c r="L40" s="104"/>
      <c r="M40" s="105"/>
      <c r="N40" s="103" t="s">
        <v>36</v>
      </c>
      <c r="O40" s="105"/>
      <c r="P40" s="106">
        <v>2174</v>
      </c>
      <c r="Q40" s="106"/>
      <c r="R40" s="106"/>
      <c r="S40" s="106"/>
      <c r="T40" s="73">
        <f t="shared" si="4"/>
        <v>134788</v>
      </c>
    </row>
    <row r="41" spans="2:20" s="11" customFormat="1" ht="24.95" customHeight="1" x14ac:dyDescent="0.25">
      <c r="B41" s="51">
        <v>21</v>
      </c>
      <c r="C41" s="86"/>
      <c r="D41" s="72" t="s">
        <v>129</v>
      </c>
      <c r="E41" s="100" t="s">
        <v>188</v>
      </c>
      <c r="F41" s="101"/>
      <c r="G41" s="101"/>
      <c r="H41" s="101"/>
      <c r="I41" s="101"/>
      <c r="J41" s="102"/>
      <c r="K41" s="103">
        <v>7</v>
      </c>
      <c r="L41" s="104"/>
      <c r="M41" s="105"/>
      <c r="N41" s="103" t="s">
        <v>36</v>
      </c>
      <c r="O41" s="105"/>
      <c r="P41" s="106">
        <v>801</v>
      </c>
      <c r="Q41" s="106"/>
      <c r="R41" s="106"/>
      <c r="S41" s="106"/>
      <c r="T41" s="73">
        <f t="shared" si="4"/>
        <v>5607</v>
      </c>
    </row>
    <row r="42" spans="2:20" s="11" customFormat="1" ht="24.95" customHeight="1" x14ac:dyDescent="0.25">
      <c r="B42" s="51">
        <v>22</v>
      </c>
      <c r="C42" s="86"/>
      <c r="D42" s="72" t="s">
        <v>130</v>
      </c>
      <c r="E42" s="100" t="s">
        <v>219</v>
      </c>
      <c r="F42" s="101"/>
      <c r="G42" s="101"/>
      <c r="H42" s="101"/>
      <c r="I42" s="101"/>
      <c r="J42" s="102"/>
      <c r="K42" s="103">
        <v>4</v>
      </c>
      <c r="L42" s="104"/>
      <c r="M42" s="105"/>
      <c r="N42" s="103" t="s">
        <v>36</v>
      </c>
      <c r="O42" s="105"/>
      <c r="P42" s="106">
        <v>1645</v>
      </c>
      <c r="Q42" s="106"/>
      <c r="R42" s="106"/>
      <c r="S42" s="106"/>
      <c r="T42" s="73">
        <f t="shared" si="4"/>
        <v>6580</v>
      </c>
    </row>
    <row r="43" spans="2:20" s="11" customFormat="1" ht="24.95" customHeight="1" x14ac:dyDescent="0.25">
      <c r="B43" s="51">
        <v>23</v>
      </c>
      <c r="C43" s="86"/>
      <c r="D43" s="30" t="s">
        <v>157</v>
      </c>
      <c r="E43" s="89" t="s">
        <v>218</v>
      </c>
      <c r="F43" s="90"/>
      <c r="G43" s="90"/>
      <c r="H43" s="90"/>
      <c r="I43" s="90"/>
      <c r="J43" s="91"/>
      <c r="K43" s="92">
        <v>2</v>
      </c>
      <c r="L43" s="93"/>
      <c r="M43" s="94"/>
      <c r="N43" s="92" t="s">
        <v>36</v>
      </c>
      <c r="O43" s="94"/>
      <c r="P43" s="95">
        <v>1827</v>
      </c>
      <c r="Q43" s="95"/>
      <c r="R43" s="95"/>
      <c r="S43" s="95"/>
      <c r="T43" s="45">
        <f t="shared" si="4"/>
        <v>3654</v>
      </c>
    </row>
    <row r="44" spans="2:20" s="11" customFormat="1" ht="24.95" customHeight="1" x14ac:dyDescent="0.25">
      <c r="B44" s="51">
        <v>24</v>
      </c>
      <c r="C44" s="86"/>
      <c r="D44" s="30" t="s">
        <v>157</v>
      </c>
      <c r="E44" s="89" t="s">
        <v>217</v>
      </c>
      <c r="F44" s="90"/>
      <c r="G44" s="90"/>
      <c r="H44" s="90"/>
      <c r="I44" s="90"/>
      <c r="J44" s="91"/>
      <c r="K44" s="92">
        <v>8</v>
      </c>
      <c r="L44" s="93"/>
      <c r="M44" s="94"/>
      <c r="N44" s="92" t="s">
        <v>36</v>
      </c>
      <c r="O44" s="94"/>
      <c r="P44" s="95">
        <v>1885</v>
      </c>
      <c r="Q44" s="95"/>
      <c r="R44" s="95"/>
      <c r="S44" s="95"/>
      <c r="T44" s="45">
        <f t="shared" si="4"/>
        <v>15080</v>
      </c>
    </row>
    <row r="45" spans="2:20" s="11" customFormat="1" ht="24.95" customHeight="1" x14ac:dyDescent="0.25">
      <c r="B45" s="51">
        <v>25</v>
      </c>
      <c r="C45" s="87"/>
      <c r="D45" s="30" t="s">
        <v>158</v>
      </c>
      <c r="E45" s="89" t="s">
        <v>190</v>
      </c>
      <c r="F45" s="90"/>
      <c r="G45" s="90"/>
      <c r="H45" s="90"/>
      <c r="I45" s="90"/>
      <c r="J45" s="91"/>
      <c r="K45" s="92">
        <v>3</v>
      </c>
      <c r="L45" s="93"/>
      <c r="M45" s="94"/>
      <c r="N45" s="92" t="s">
        <v>36</v>
      </c>
      <c r="O45" s="94"/>
      <c r="P45" s="95">
        <v>4379</v>
      </c>
      <c r="Q45" s="95"/>
      <c r="R45" s="95"/>
      <c r="S45" s="95"/>
      <c r="T45" s="45">
        <f t="shared" si="4"/>
        <v>13137</v>
      </c>
    </row>
    <row r="46" spans="2:20" s="11" customFormat="1" ht="24.95" customHeight="1" x14ac:dyDescent="0.25">
      <c r="B46" s="51">
        <v>26</v>
      </c>
      <c r="C46" s="85" t="s">
        <v>148</v>
      </c>
      <c r="D46" s="30" t="s">
        <v>159</v>
      </c>
      <c r="E46" s="89" t="s">
        <v>191</v>
      </c>
      <c r="F46" s="90"/>
      <c r="G46" s="90"/>
      <c r="H46" s="90"/>
      <c r="I46" s="90"/>
      <c r="J46" s="91"/>
      <c r="K46" s="92">
        <v>2</v>
      </c>
      <c r="L46" s="93"/>
      <c r="M46" s="94"/>
      <c r="N46" s="92" t="s">
        <v>36</v>
      </c>
      <c r="O46" s="94"/>
      <c r="P46" s="95">
        <v>3653</v>
      </c>
      <c r="Q46" s="95"/>
      <c r="R46" s="95"/>
      <c r="S46" s="95"/>
      <c r="T46" s="45">
        <f t="shared" si="4"/>
        <v>7306</v>
      </c>
    </row>
    <row r="47" spans="2:20" s="11" customFormat="1" ht="24.95" customHeight="1" x14ac:dyDescent="0.25">
      <c r="B47" s="51">
        <v>28</v>
      </c>
      <c r="C47" s="86"/>
      <c r="D47" s="59" t="s">
        <v>160</v>
      </c>
      <c r="E47" s="89" t="s">
        <v>214</v>
      </c>
      <c r="F47" s="90"/>
      <c r="G47" s="90"/>
      <c r="H47" s="90"/>
      <c r="I47" s="90"/>
      <c r="J47" s="91"/>
      <c r="K47" s="92">
        <v>7.8</v>
      </c>
      <c r="L47" s="93"/>
      <c r="M47" s="94"/>
      <c r="N47" s="92" t="s">
        <v>193</v>
      </c>
      <c r="O47" s="94"/>
      <c r="P47" s="95">
        <v>900</v>
      </c>
      <c r="Q47" s="95"/>
      <c r="R47" s="95"/>
      <c r="S47" s="95"/>
      <c r="T47" s="45">
        <f t="shared" si="4"/>
        <v>7020</v>
      </c>
    </row>
    <row r="48" spans="2:20" s="11" customFormat="1" ht="24.95" customHeight="1" x14ac:dyDescent="0.25">
      <c r="B48" s="51">
        <v>29</v>
      </c>
      <c r="C48" s="86"/>
      <c r="D48" s="59" t="s">
        <v>161</v>
      </c>
      <c r="E48" s="89" t="s">
        <v>213</v>
      </c>
      <c r="F48" s="90"/>
      <c r="G48" s="90"/>
      <c r="H48" s="90"/>
      <c r="I48" s="90"/>
      <c r="J48" s="91"/>
      <c r="K48" s="92">
        <v>16.399999999999999</v>
      </c>
      <c r="L48" s="93"/>
      <c r="M48" s="94"/>
      <c r="N48" s="92" t="s">
        <v>193</v>
      </c>
      <c r="O48" s="94"/>
      <c r="P48" s="95">
        <v>1600</v>
      </c>
      <c r="Q48" s="95"/>
      <c r="R48" s="95"/>
      <c r="S48" s="95"/>
      <c r="T48" s="45">
        <f t="shared" si="4"/>
        <v>26239.999999999996</v>
      </c>
    </row>
    <row r="49" spans="1:21" s="11" customFormat="1" ht="24.95" customHeight="1" x14ac:dyDescent="0.25">
      <c r="A49" s="23"/>
      <c r="B49" s="51">
        <v>30</v>
      </c>
      <c r="C49" s="86"/>
      <c r="D49" s="59" t="s">
        <v>162</v>
      </c>
      <c r="E49" s="89" t="s">
        <v>212</v>
      </c>
      <c r="F49" s="90"/>
      <c r="G49" s="90"/>
      <c r="H49" s="90"/>
      <c r="I49" s="90"/>
      <c r="J49" s="91"/>
      <c r="K49" s="92">
        <v>8.1999999999999993</v>
      </c>
      <c r="L49" s="93"/>
      <c r="M49" s="94"/>
      <c r="N49" s="92" t="s">
        <v>193</v>
      </c>
      <c r="O49" s="94"/>
      <c r="P49" s="95">
        <v>3200</v>
      </c>
      <c r="Q49" s="95"/>
      <c r="R49" s="95"/>
      <c r="S49" s="95"/>
      <c r="T49" s="45">
        <f t="shared" si="4"/>
        <v>26239.999999999996</v>
      </c>
    </row>
    <row r="50" spans="1:21" s="11" customFormat="1" ht="24.95" customHeight="1" x14ac:dyDescent="0.25">
      <c r="A50" s="23"/>
      <c r="B50" s="51">
        <v>31</v>
      </c>
      <c r="C50" s="86"/>
      <c r="D50" s="59" t="s">
        <v>163</v>
      </c>
      <c r="E50" s="89" t="s">
        <v>211</v>
      </c>
      <c r="F50" s="90"/>
      <c r="G50" s="90"/>
      <c r="H50" s="90"/>
      <c r="I50" s="90"/>
      <c r="J50" s="91"/>
      <c r="K50" s="92">
        <v>5.8</v>
      </c>
      <c r="L50" s="93"/>
      <c r="M50" s="94"/>
      <c r="N50" s="92" t="s">
        <v>193</v>
      </c>
      <c r="O50" s="94"/>
      <c r="P50" s="95">
        <v>1600</v>
      </c>
      <c r="Q50" s="95"/>
      <c r="R50" s="95"/>
      <c r="S50" s="95"/>
      <c r="T50" s="45">
        <f t="shared" si="4"/>
        <v>9280</v>
      </c>
    </row>
    <row r="51" spans="1:21" s="11" customFormat="1" ht="24.95" customHeight="1" x14ac:dyDescent="0.25">
      <c r="B51" s="51">
        <v>32</v>
      </c>
      <c r="C51" s="86"/>
      <c r="D51" s="59" t="s">
        <v>164</v>
      </c>
      <c r="E51" s="89" t="s">
        <v>209</v>
      </c>
      <c r="F51" s="90"/>
      <c r="G51" s="90"/>
      <c r="H51" s="90"/>
      <c r="I51" s="90"/>
      <c r="J51" s="91"/>
      <c r="K51" s="92">
        <v>3.9</v>
      </c>
      <c r="L51" s="93"/>
      <c r="M51" s="94"/>
      <c r="N51" s="92" t="s">
        <v>193</v>
      </c>
      <c r="O51" s="94"/>
      <c r="P51" s="95">
        <v>900</v>
      </c>
      <c r="Q51" s="95"/>
      <c r="R51" s="95"/>
      <c r="S51" s="95"/>
      <c r="T51" s="45">
        <f t="shared" si="4"/>
        <v>3510</v>
      </c>
      <c r="U51" s="10"/>
    </row>
    <row r="52" spans="1:21" s="11" customFormat="1" ht="24.95" customHeight="1" x14ac:dyDescent="0.25">
      <c r="B52" s="51">
        <v>33</v>
      </c>
      <c r="C52" s="86"/>
      <c r="D52" s="59" t="s">
        <v>165</v>
      </c>
      <c r="E52" s="89" t="s">
        <v>208</v>
      </c>
      <c r="F52" s="90"/>
      <c r="G52" s="90"/>
      <c r="H52" s="90"/>
      <c r="I52" s="90"/>
      <c r="J52" s="91"/>
      <c r="K52" s="92">
        <v>3.9</v>
      </c>
      <c r="L52" s="93"/>
      <c r="M52" s="94"/>
      <c r="N52" s="92" t="s">
        <v>193</v>
      </c>
      <c r="O52" s="94"/>
      <c r="P52" s="95">
        <v>900</v>
      </c>
      <c r="Q52" s="95"/>
      <c r="R52" s="95"/>
      <c r="S52" s="95"/>
      <c r="T52" s="45">
        <f t="shared" si="4"/>
        <v>3510</v>
      </c>
      <c r="U52" s="10"/>
    </row>
    <row r="53" spans="1:21" s="11" customFormat="1" ht="24.95" customHeight="1" x14ac:dyDescent="0.25">
      <c r="B53" s="51">
        <v>34</v>
      </c>
      <c r="C53" s="86"/>
      <c r="D53" s="59" t="s">
        <v>166</v>
      </c>
      <c r="E53" s="89" t="s">
        <v>210</v>
      </c>
      <c r="F53" s="90"/>
      <c r="G53" s="90"/>
      <c r="H53" s="90"/>
      <c r="I53" s="90"/>
      <c r="J53" s="91"/>
      <c r="K53" s="92">
        <v>3.9</v>
      </c>
      <c r="L53" s="93"/>
      <c r="M53" s="94"/>
      <c r="N53" s="92" t="s">
        <v>193</v>
      </c>
      <c r="O53" s="94"/>
      <c r="P53" s="95">
        <v>1600</v>
      </c>
      <c r="Q53" s="95"/>
      <c r="R53" s="95"/>
      <c r="S53" s="95"/>
      <c r="T53" s="45">
        <f t="shared" si="4"/>
        <v>6240</v>
      </c>
      <c r="U53" s="10"/>
    </row>
    <row r="54" spans="1:21" s="11" customFormat="1" ht="24.95" customHeight="1" x14ac:dyDescent="0.25">
      <c r="B54" s="51">
        <v>35</v>
      </c>
      <c r="C54" s="86"/>
      <c r="D54" s="59" t="s">
        <v>167</v>
      </c>
      <c r="E54" s="89" t="s">
        <v>207</v>
      </c>
      <c r="F54" s="90"/>
      <c r="G54" s="90"/>
      <c r="H54" s="90"/>
      <c r="I54" s="90"/>
      <c r="J54" s="91"/>
      <c r="K54" s="92">
        <v>21</v>
      </c>
      <c r="L54" s="93"/>
      <c r="M54" s="94"/>
      <c r="N54" s="92" t="s">
        <v>193</v>
      </c>
      <c r="O54" s="94"/>
      <c r="P54" s="95">
        <v>1600</v>
      </c>
      <c r="Q54" s="95"/>
      <c r="R54" s="95"/>
      <c r="S54" s="95"/>
      <c r="T54" s="45">
        <f t="shared" si="4"/>
        <v>33600</v>
      </c>
    </row>
    <row r="55" spans="1:21" s="11" customFormat="1" ht="24.95" customHeight="1" x14ac:dyDescent="0.25">
      <c r="B55" s="51">
        <v>36</v>
      </c>
      <c r="C55" s="86"/>
      <c r="D55" s="59" t="s">
        <v>168</v>
      </c>
      <c r="E55" s="89" t="s">
        <v>206</v>
      </c>
      <c r="F55" s="90"/>
      <c r="G55" s="90"/>
      <c r="H55" s="90"/>
      <c r="I55" s="90"/>
      <c r="J55" s="91"/>
      <c r="K55" s="92">
        <v>13</v>
      </c>
      <c r="L55" s="93"/>
      <c r="M55" s="94"/>
      <c r="N55" s="92" t="s">
        <v>193</v>
      </c>
      <c r="O55" s="94"/>
      <c r="P55" s="95">
        <v>2100</v>
      </c>
      <c r="Q55" s="95"/>
      <c r="R55" s="95"/>
      <c r="S55" s="95"/>
      <c r="T55" s="45">
        <f t="shared" ref="T55:T68" si="5">SUM(K55*P55)+SUM(K55*R55)</f>
        <v>27300</v>
      </c>
    </row>
    <row r="56" spans="1:21" s="11" customFormat="1" ht="24.95" customHeight="1" x14ac:dyDescent="0.25">
      <c r="B56" s="51">
        <v>37</v>
      </c>
      <c r="C56" s="86"/>
      <c r="D56" s="59" t="s">
        <v>169</v>
      </c>
      <c r="E56" s="89" t="s">
        <v>205</v>
      </c>
      <c r="F56" s="90"/>
      <c r="G56" s="90"/>
      <c r="H56" s="90"/>
      <c r="I56" s="90"/>
      <c r="J56" s="91"/>
      <c r="K56" s="92">
        <v>3.1</v>
      </c>
      <c r="L56" s="93"/>
      <c r="M56" s="94"/>
      <c r="N56" s="92" t="s">
        <v>193</v>
      </c>
      <c r="O56" s="94"/>
      <c r="P56" s="95">
        <v>2100</v>
      </c>
      <c r="Q56" s="95"/>
      <c r="R56" s="95"/>
      <c r="S56" s="95"/>
      <c r="T56" s="45">
        <f t="shared" si="5"/>
        <v>6510</v>
      </c>
    </row>
    <row r="57" spans="1:21" s="11" customFormat="1" ht="24.95" customHeight="1" x14ac:dyDescent="0.25">
      <c r="B57" s="51">
        <v>38</v>
      </c>
      <c r="C57" s="86"/>
      <c r="D57" s="59" t="s">
        <v>170</v>
      </c>
      <c r="E57" s="89" t="s">
        <v>204</v>
      </c>
      <c r="F57" s="90"/>
      <c r="G57" s="90"/>
      <c r="H57" s="90"/>
      <c r="I57" s="90"/>
      <c r="J57" s="91"/>
      <c r="K57" s="92">
        <v>2.2999999999999998</v>
      </c>
      <c r="L57" s="93"/>
      <c r="M57" s="94"/>
      <c r="N57" s="92" t="s">
        <v>193</v>
      </c>
      <c r="O57" s="94"/>
      <c r="P57" s="95">
        <v>900</v>
      </c>
      <c r="Q57" s="95"/>
      <c r="R57" s="95"/>
      <c r="S57" s="95"/>
      <c r="T57" s="45">
        <f t="shared" si="5"/>
        <v>2070</v>
      </c>
    </row>
    <row r="58" spans="1:21" s="11" customFormat="1" ht="24.95" customHeight="1" x14ac:dyDescent="0.25">
      <c r="B58" s="51">
        <v>39</v>
      </c>
      <c r="C58" s="86"/>
      <c r="D58" s="59" t="s">
        <v>171</v>
      </c>
      <c r="E58" s="89" t="s">
        <v>203</v>
      </c>
      <c r="F58" s="90"/>
      <c r="G58" s="90"/>
      <c r="H58" s="90"/>
      <c r="I58" s="90"/>
      <c r="J58" s="91"/>
      <c r="K58" s="92">
        <v>4.3</v>
      </c>
      <c r="L58" s="93"/>
      <c r="M58" s="94"/>
      <c r="N58" s="92" t="s">
        <v>193</v>
      </c>
      <c r="O58" s="94"/>
      <c r="P58" s="95">
        <v>2100</v>
      </c>
      <c r="Q58" s="95"/>
      <c r="R58" s="95"/>
      <c r="S58" s="95"/>
      <c r="T58" s="45">
        <f t="shared" si="5"/>
        <v>9030</v>
      </c>
    </row>
    <row r="59" spans="1:21" s="11" customFormat="1" ht="24.95" customHeight="1" x14ac:dyDescent="0.25">
      <c r="B59" s="51">
        <v>40</v>
      </c>
      <c r="C59" s="86"/>
      <c r="D59" s="59" t="s">
        <v>172</v>
      </c>
      <c r="E59" s="89" t="s">
        <v>202</v>
      </c>
      <c r="F59" s="90"/>
      <c r="G59" s="90"/>
      <c r="H59" s="90"/>
      <c r="I59" s="90"/>
      <c r="J59" s="91"/>
      <c r="K59" s="92">
        <v>2.2999999999999998</v>
      </c>
      <c r="L59" s="93"/>
      <c r="M59" s="94"/>
      <c r="N59" s="92" t="s">
        <v>193</v>
      </c>
      <c r="O59" s="94"/>
      <c r="P59" s="95">
        <v>900</v>
      </c>
      <c r="Q59" s="95"/>
      <c r="R59" s="95"/>
      <c r="S59" s="95"/>
      <c r="T59" s="45">
        <f t="shared" si="5"/>
        <v>2070</v>
      </c>
    </row>
    <row r="60" spans="1:21" s="11" customFormat="1" ht="24.95" customHeight="1" x14ac:dyDescent="0.25">
      <c r="B60" s="51">
        <v>41</v>
      </c>
      <c r="C60" s="86"/>
      <c r="D60" s="59" t="s">
        <v>173</v>
      </c>
      <c r="E60" s="89" t="s">
        <v>201</v>
      </c>
      <c r="F60" s="90"/>
      <c r="G60" s="90"/>
      <c r="H60" s="90"/>
      <c r="I60" s="90"/>
      <c r="J60" s="91"/>
      <c r="K60" s="92">
        <v>7</v>
      </c>
      <c r="L60" s="93"/>
      <c r="M60" s="94"/>
      <c r="N60" s="92" t="s">
        <v>193</v>
      </c>
      <c r="O60" s="94"/>
      <c r="P60" s="95">
        <v>3700</v>
      </c>
      <c r="Q60" s="95"/>
      <c r="R60" s="95"/>
      <c r="S60" s="95"/>
      <c r="T60" s="45">
        <f t="shared" si="5"/>
        <v>25900</v>
      </c>
    </row>
    <row r="61" spans="1:21" s="11" customFormat="1" ht="24.95" customHeight="1" x14ac:dyDescent="0.25">
      <c r="B61" s="51">
        <v>42</v>
      </c>
      <c r="C61" s="86"/>
      <c r="D61" s="59" t="s">
        <v>174</v>
      </c>
      <c r="E61" s="89" t="s">
        <v>216</v>
      </c>
      <c r="F61" s="90"/>
      <c r="G61" s="90"/>
      <c r="H61" s="90"/>
      <c r="I61" s="90"/>
      <c r="J61" s="91"/>
      <c r="K61" s="92">
        <v>21</v>
      </c>
      <c r="L61" s="93"/>
      <c r="M61" s="94"/>
      <c r="N61" s="92" t="s">
        <v>193</v>
      </c>
      <c r="O61" s="94"/>
      <c r="P61" s="95">
        <v>3200</v>
      </c>
      <c r="Q61" s="95"/>
      <c r="R61" s="95"/>
      <c r="S61" s="95"/>
      <c r="T61" s="45">
        <f t="shared" si="5"/>
        <v>67200</v>
      </c>
    </row>
    <row r="62" spans="1:21" s="11" customFormat="1" ht="24.95" customHeight="1" x14ac:dyDescent="0.25">
      <c r="B62" s="51">
        <v>43</v>
      </c>
      <c r="C62" s="86"/>
      <c r="D62" s="59" t="s">
        <v>175</v>
      </c>
      <c r="E62" s="89" t="s">
        <v>200</v>
      </c>
      <c r="F62" s="90"/>
      <c r="G62" s="90"/>
      <c r="H62" s="90"/>
      <c r="I62" s="90"/>
      <c r="J62" s="91"/>
      <c r="K62" s="92">
        <v>21</v>
      </c>
      <c r="L62" s="93"/>
      <c r="M62" s="94"/>
      <c r="N62" s="92" t="s">
        <v>193</v>
      </c>
      <c r="O62" s="94"/>
      <c r="P62" s="95">
        <v>1600</v>
      </c>
      <c r="Q62" s="95"/>
      <c r="R62" s="95"/>
      <c r="S62" s="95"/>
      <c r="T62" s="45">
        <f t="shared" si="5"/>
        <v>33600</v>
      </c>
    </row>
    <row r="63" spans="1:21" s="11" customFormat="1" ht="24.95" customHeight="1" x14ac:dyDescent="0.25">
      <c r="B63" s="51">
        <v>44</v>
      </c>
      <c r="C63" s="86"/>
      <c r="D63" s="59" t="s">
        <v>176</v>
      </c>
      <c r="E63" s="89" t="s">
        <v>199</v>
      </c>
      <c r="F63" s="90"/>
      <c r="G63" s="90"/>
      <c r="H63" s="90"/>
      <c r="I63" s="90"/>
      <c r="J63" s="91"/>
      <c r="K63" s="92">
        <v>9.5</v>
      </c>
      <c r="L63" s="93"/>
      <c r="M63" s="94"/>
      <c r="N63" s="92" t="s">
        <v>193</v>
      </c>
      <c r="O63" s="94"/>
      <c r="P63" s="95">
        <v>900</v>
      </c>
      <c r="Q63" s="95"/>
      <c r="R63" s="95"/>
      <c r="S63" s="95"/>
      <c r="T63" s="45">
        <f t="shared" si="5"/>
        <v>8550</v>
      </c>
    </row>
    <row r="64" spans="1:21" s="11" customFormat="1" ht="24.95" customHeight="1" x14ac:dyDescent="0.25">
      <c r="B64" s="51">
        <v>45</v>
      </c>
      <c r="C64" s="86"/>
      <c r="D64" s="59" t="s">
        <v>177</v>
      </c>
      <c r="E64" s="89" t="s">
        <v>198</v>
      </c>
      <c r="F64" s="90"/>
      <c r="G64" s="90"/>
      <c r="H64" s="90"/>
      <c r="I64" s="90"/>
      <c r="J64" s="91"/>
      <c r="K64" s="92">
        <v>2.7</v>
      </c>
      <c r="L64" s="93"/>
      <c r="M64" s="94"/>
      <c r="N64" s="92" t="s">
        <v>193</v>
      </c>
      <c r="O64" s="94"/>
      <c r="P64" s="95">
        <v>900</v>
      </c>
      <c r="Q64" s="95"/>
      <c r="R64" s="95"/>
      <c r="S64" s="95"/>
      <c r="T64" s="45">
        <f t="shared" si="5"/>
        <v>2430</v>
      </c>
    </row>
    <row r="65" spans="1:21" s="11" customFormat="1" ht="24.95" customHeight="1" x14ac:dyDescent="0.25">
      <c r="B65" s="51">
        <v>46</v>
      </c>
      <c r="C65" s="87"/>
      <c r="D65" s="59" t="s">
        <v>178</v>
      </c>
      <c r="E65" s="89" t="s">
        <v>197</v>
      </c>
      <c r="F65" s="90"/>
      <c r="G65" s="90"/>
      <c r="H65" s="90"/>
      <c r="I65" s="90"/>
      <c r="J65" s="91"/>
      <c r="K65" s="92">
        <v>4</v>
      </c>
      <c r="L65" s="93"/>
      <c r="M65" s="94"/>
      <c r="N65" s="92" t="s">
        <v>193</v>
      </c>
      <c r="O65" s="94"/>
      <c r="P65" s="95">
        <v>900</v>
      </c>
      <c r="Q65" s="95"/>
      <c r="R65" s="95"/>
      <c r="S65" s="95"/>
      <c r="T65" s="45">
        <f t="shared" si="5"/>
        <v>3600</v>
      </c>
    </row>
    <row r="66" spans="1:21" s="11" customFormat="1" ht="24.95" customHeight="1" x14ac:dyDescent="0.25">
      <c r="B66" s="51">
        <v>47</v>
      </c>
      <c r="C66" s="85" t="s">
        <v>148</v>
      </c>
      <c r="D66" s="59" t="s">
        <v>179</v>
      </c>
      <c r="E66" s="89" t="s">
        <v>196</v>
      </c>
      <c r="F66" s="90"/>
      <c r="G66" s="90"/>
      <c r="H66" s="90"/>
      <c r="I66" s="90"/>
      <c r="J66" s="91"/>
      <c r="K66" s="92">
        <v>4</v>
      </c>
      <c r="L66" s="93"/>
      <c r="M66" s="94"/>
      <c r="N66" s="92" t="s">
        <v>193</v>
      </c>
      <c r="O66" s="94"/>
      <c r="P66" s="95">
        <v>1600</v>
      </c>
      <c r="Q66" s="95"/>
      <c r="R66" s="95"/>
      <c r="S66" s="95"/>
      <c r="T66" s="45">
        <f t="shared" si="5"/>
        <v>6400</v>
      </c>
    </row>
    <row r="67" spans="1:21" s="11" customFormat="1" ht="24.95" customHeight="1" x14ac:dyDescent="0.25">
      <c r="B67" s="51">
        <v>48</v>
      </c>
      <c r="C67" s="86"/>
      <c r="D67" s="59" t="s">
        <v>180</v>
      </c>
      <c r="E67" s="89" t="s">
        <v>195</v>
      </c>
      <c r="F67" s="90"/>
      <c r="G67" s="90"/>
      <c r="H67" s="90"/>
      <c r="I67" s="90"/>
      <c r="J67" s="91"/>
      <c r="K67" s="92">
        <v>5.8</v>
      </c>
      <c r="L67" s="93"/>
      <c r="M67" s="94"/>
      <c r="N67" s="92" t="s">
        <v>193</v>
      </c>
      <c r="O67" s="94"/>
      <c r="P67" s="95">
        <v>2500</v>
      </c>
      <c r="Q67" s="95"/>
      <c r="R67" s="95"/>
      <c r="S67" s="95"/>
      <c r="T67" s="45">
        <f t="shared" si="5"/>
        <v>14500</v>
      </c>
    </row>
    <row r="68" spans="1:21" s="11" customFormat="1" ht="24.95" customHeight="1" thickBot="1" x14ac:dyDescent="0.3">
      <c r="B68" s="51">
        <v>49</v>
      </c>
      <c r="C68" s="88"/>
      <c r="D68" s="59" t="s">
        <v>181</v>
      </c>
      <c r="E68" s="89" t="s">
        <v>194</v>
      </c>
      <c r="F68" s="90"/>
      <c r="G68" s="90"/>
      <c r="H68" s="90"/>
      <c r="I68" s="90"/>
      <c r="J68" s="91"/>
      <c r="K68" s="92">
        <v>3.9</v>
      </c>
      <c r="L68" s="93"/>
      <c r="M68" s="94"/>
      <c r="N68" s="92" t="s">
        <v>193</v>
      </c>
      <c r="O68" s="94"/>
      <c r="P68" s="95">
        <v>1600</v>
      </c>
      <c r="Q68" s="95"/>
      <c r="R68" s="95"/>
      <c r="S68" s="95"/>
      <c r="T68" s="45">
        <f t="shared" si="5"/>
        <v>6240</v>
      </c>
    </row>
    <row r="69" spans="1:21" s="11" customFormat="1" ht="14.25" x14ac:dyDescent="0.25">
      <c r="B69" s="57" t="s">
        <v>0</v>
      </c>
      <c r="C69" s="37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43"/>
      <c r="Q69" s="46"/>
      <c r="R69" s="43"/>
      <c r="S69" s="98">
        <f>SUM(T13:T68)</f>
        <v>1172655.32</v>
      </c>
      <c r="T69" s="99"/>
    </row>
    <row r="70" spans="1:21" ht="13.5" thickBot="1" x14ac:dyDescent="0.25">
      <c r="B70" s="58" t="s">
        <v>1</v>
      </c>
      <c r="C70" s="2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44"/>
      <c r="Q70" s="96">
        <f>SUM(S69*1.21)</f>
        <v>1418912.9372</v>
      </c>
      <c r="R70" s="96"/>
      <c r="S70" s="96"/>
      <c r="T70" s="97"/>
    </row>
    <row r="71" spans="1:21" ht="14.25" x14ac:dyDescent="0.2">
      <c r="B71" s="48"/>
      <c r="C71" s="16"/>
      <c r="D71" s="13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13"/>
      <c r="R71" s="9"/>
      <c r="S71" s="13"/>
      <c r="T71" s="36"/>
    </row>
    <row r="72" spans="1:21" ht="14.25" customHeight="1" x14ac:dyDescent="0.2">
      <c r="A72" s="1"/>
      <c r="B72" s="52"/>
      <c r="C72" s="2"/>
      <c r="D72" s="3"/>
      <c r="E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5"/>
      <c r="U72" s="3"/>
    </row>
    <row r="73" spans="1:21" ht="14.25" customHeight="1" x14ac:dyDescent="0.2">
      <c r="A73" s="1"/>
      <c r="B73" s="52"/>
      <c r="C73" s="2"/>
      <c r="D73" s="3"/>
      <c r="E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5"/>
    </row>
    <row r="75" spans="1:21" ht="14.25" customHeight="1" x14ac:dyDescent="0.2">
      <c r="A75" s="1"/>
      <c r="B75" s="53"/>
      <c r="C75" s="2"/>
      <c r="D75" s="2"/>
      <c r="E75" s="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5"/>
      <c r="U75" s="3"/>
    </row>
    <row r="76" spans="1:21" ht="14.25" customHeight="1" x14ac:dyDescent="0.2">
      <c r="A76" s="1"/>
      <c r="B76" s="52"/>
      <c r="C76" s="2"/>
      <c r="D76" s="3"/>
      <c r="E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5"/>
      <c r="U76" s="3"/>
    </row>
    <row r="77" spans="1:21" ht="14.25" customHeight="1" x14ac:dyDescent="0.2">
      <c r="A77" s="1"/>
      <c r="B77" s="52"/>
      <c r="C77" s="2"/>
      <c r="D77" s="3"/>
      <c r="E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5"/>
      <c r="U77" s="3"/>
    </row>
    <row r="78" spans="1:21" ht="14.25" customHeight="1" x14ac:dyDescent="0.2">
      <c r="A78" s="1"/>
      <c r="B78" s="52"/>
      <c r="C78" s="2"/>
      <c r="D78" s="3"/>
      <c r="E78" s="3"/>
      <c r="G78" s="4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5"/>
      <c r="U78" s="3"/>
    </row>
    <row r="79" spans="1:21" ht="14.25" customHeight="1" x14ac:dyDescent="0.2">
      <c r="G79" s="3"/>
    </row>
    <row r="81" spans="1:22" ht="14.25" customHeight="1" x14ac:dyDescent="0.2">
      <c r="P81" s="2"/>
      <c r="Q81" s="7"/>
      <c r="R81" s="2"/>
      <c r="S81" s="7"/>
      <c r="T81" s="8"/>
    </row>
    <row r="82" spans="1:22" x14ac:dyDescent="0.2">
      <c r="P82" s="2"/>
      <c r="Q82" s="7"/>
      <c r="R82" s="2"/>
      <c r="S82" s="7"/>
      <c r="T82" s="8"/>
    </row>
    <row r="84" spans="1:22" x14ac:dyDescent="0.2">
      <c r="B84" s="55"/>
      <c r="C84" s="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R84" s="3"/>
      <c r="T84" s="7"/>
    </row>
    <row r="85" spans="1:22" x14ac:dyDescent="0.2">
      <c r="B85" s="55"/>
      <c r="C85" s="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R85" s="3"/>
      <c r="T85" s="7"/>
    </row>
    <row r="86" spans="1:22" x14ac:dyDescent="0.2">
      <c r="B86" s="55"/>
      <c r="C86" s="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R86" s="3"/>
      <c r="T86" s="7"/>
    </row>
    <row r="87" spans="1:22" x14ac:dyDescent="0.2">
      <c r="B87" s="55"/>
      <c r="C87" s="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R87" s="3"/>
      <c r="T87" s="7"/>
    </row>
    <row r="88" spans="1:22" x14ac:dyDescent="0.2">
      <c r="B88" s="55"/>
      <c r="C88" s="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R88" s="3"/>
      <c r="T88" s="7"/>
    </row>
    <row r="89" spans="1:22" x14ac:dyDescent="0.2">
      <c r="B89" s="55"/>
      <c r="C89" s="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R89" s="3"/>
      <c r="T89" s="7"/>
    </row>
    <row r="90" spans="1:22" x14ac:dyDescent="0.2">
      <c r="B90" s="55"/>
      <c r="C90" s="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R90" s="3"/>
      <c r="T90" s="7"/>
    </row>
    <row r="92" spans="1:22" x14ac:dyDescent="0.2">
      <c r="A92" s="3"/>
      <c r="B92" s="52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2"/>
      <c r="U92" s="3"/>
      <c r="V92" s="3"/>
    </row>
  </sheetData>
  <mergeCells count="288">
    <mergeCell ref="B11:B12"/>
    <mergeCell ref="C11:C12"/>
    <mergeCell ref="D11:D12"/>
    <mergeCell ref="E11:J12"/>
    <mergeCell ref="K11:M12"/>
    <mergeCell ref="N11:O12"/>
    <mergeCell ref="P11:Q12"/>
    <mergeCell ref="R11:S12"/>
    <mergeCell ref="Q2:S3"/>
    <mergeCell ref="K55:M55"/>
    <mergeCell ref="N55:O55"/>
    <mergeCell ref="P55:Q55"/>
    <mergeCell ref="E44:J44"/>
    <mergeCell ref="K44:M44"/>
    <mergeCell ref="N44:O44"/>
    <mergeCell ref="P44:Q44"/>
    <mergeCell ref="R44:S44"/>
    <mergeCell ref="T11:T12"/>
    <mergeCell ref="E31:J31"/>
    <mergeCell ref="K31:M31"/>
    <mergeCell ref="N31:O31"/>
    <mergeCell ref="P31:Q31"/>
    <mergeCell ref="R31:S31"/>
    <mergeCell ref="E16:J16"/>
    <mergeCell ref="K16:M16"/>
    <mergeCell ref="N16:O16"/>
    <mergeCell ref="P16:Q16"/>
    <mergeCell ref="R16:S16"/>
    <mergeCell ref="R13:S13"/>
    <mergeCell ref="E14:J14"/>
    <mergeCell ref="K14:M14"/>
    <mergeCell ref="N14:O14"/>
    <mergeCell ref="P14:Q14"/>
    <mergeCell ref="C13:C23"/>
    <mergeCell ref="E13:J13"/>
    <mergeCell ref="K13:M13"/>
    <mergeCell ref="N13:O13"/>
    <mergeCell ref="P13:Q13"/>
    <mergeCell ref="R60:S60"/>
    <mergeCell ref="E61:J61"/>
    <mergeCell ref="K61:M61"/>
    <mergeCell ref="N61:O61"/>
    <mergeCell ref="P61:Q61"/>
    <mergeCell ref="R61:S61"/>
    <mergeCell ref="E59:J59"/>
    <mergeCell ref="K59:M59"/>
    <mergeCell ref="N59:O59"/>
    <mergeCell ref="P59:Q59"/>
    <mergeCell ref="R59:S59"/>
    <mergeCell ref="E60:J60"/>
    <mergeCell ref="K60:M60"/>
    <mergeCell ref="N60:O60"/>
    <mergeCell ref="P60:Q60"/>
    <mergeCell ref="E57:J57"/>
    <mergeCell ref="K57:M57"/>
    <mergeCell ref="N57:O57"/>
    <mergeCell ref="P57:Q57"/>
    <mergeCell ref="R14:S14"/>
    <mergeCell ref="E62:J62"/>
    <mergeCell ref="K62:M62"/>
    <mergeCell ref="N62:O62"/>
    <mergeCell ref="P62:Q62"/>
    <mergeCell ref="R62:S62"/>
    <mergeCell ref="R57:S57"/>
    <mergeCell ref="E58:J58"/>
    <mergeCell ref="K58:M58"/>
    <mergeCell ref="N58:O58"/>
    <mergeCell ref="P58:Q58"/>
    <mergeCell ref="R58:S58"/>
    <mergeCell ref="R55:S55"/>
    <mergeCell ref="E56:J56"/>
    <mergeCell ref="K56:M56"/>
    <mergeCell ref="N56:O56"/>
    <mergeCell ref="P56:Q56"/>
    <mergeCell ref="R56:S56"/>
    <mergeCell ref="E55:J55"/>
    <mergeCell ref="E15:J15"/>
    <mergeCell ref="K15:M15"/>
    <mergeCell ref="N15:O15"/>
    <mergeCell ref="P15:Q15"/>
    <mergeCell ref="R15:S15"/>
    <mergeCell ref="E19:J19"/>
    <mergeCell ref="K19:M19"/>
    <mergeCell ref="N19:O19"/>
    <mergeCell ref="P19:Q19"/>
    <mergeCell ref="R19:S19"/>
    <mergeCell ref="E17:J17"/>
    <mergeCell ref="K17:M17"/>
    <mergeCell ref="N17:O17"/>
    <mergeCell ref="P17:Q17"/>
    <mergeCell ref="R17:S17"/>
    <mergeCell ref="E18:J18"/>
    <mergeCell ref="K18:M18"/>
    <mergeCell ref="N18:O18"/>
    <mergeCell ref="P18:Q18"/>
    <mergeCell ref="R18:S18"/>
    <mergeCell ref="E20:J20"/>
    <mergeCell ref="K20:M20"/>
    <mergeCell ref="N20:O20"/>
    <mergeCell ref="P20:Q20"/>
    <mergeCell ref="R20:S20"/>
    <mergeCell ref="E23:J23"/>
    <mergeCell ref="K23:M23"/>
    <mergeCell ref="N23:O23"/>
    <mergeCell ref="P23:Q23"/>
    <mergeCell ref="R23:S23"/>
    <mergeCell ref="E21:J21"/>
    <mergeCell ref="K21:M21"/>
    <mergeCell ref="N21:O21"/>
    <mergeCell ref="P21:Q21"/>
    <mergeCell ref="R21:S21"/>
    <mergeCell ref="E22:J22"/>
    <mergeCell ref="K22:M22"/>
    <mergeCell ref="N22:O22"/>
    <mergeCell ref="P22:Q22"/>
    <mergeCell ref="R22:S22"/>
    <mergeCell ref="C26:C28"/>
    <mergeCell ref="E26:J26"/>
    <mergeCell ref="K26:M26"/>
    <mergeCell ref="N26:O26"/>
    <mergeCell ref="P26:Q26"/>
    <mergeCell ref="R26:S26"/>
    <mergeCell ref="E27:J27"/>
    <mergeCell ref="K27:M27"/>
    <mergeCell ref="N27:O27"/>
    <mergeCell ref="P27:Q27"/>
    <mergeCell ref="E29:J29"/>
    <mergeCell ref="K29:M29"/>
    <mergeCell ref="N29:O29"/>
    <mergeCell ref="P29:Q29"/>
    <mergeCell ref="R29:S29"/>
    <mergeCell ref="R27:S27"/>
    <mergeCell ref="E28:J28"/>
    <mergeCell ref="K28:M28"/>
    <mergeCell ref="N28:O28"/>
    <mergeCell ref="P28:Q28"/>
    <mergeCell ref="R28:S28"/>
    <mergeCell ref="E30:J30"/>
    <mergeCell ref="K30:M30"/>
    <mergeCell ref="N30:O30"/>
    <mergeCell ref="P30:Q30"/>
    <mergeCell ref="R30:S30"/>
    <mergeCell ref="E32:J32"/>
    <mergeCell ref="K32:M32"/>
    <mergeCell ref="N32:O32"/>
    <mergeCell ref="P32:Q32"/>
    <mergeCell ref="R32:S32"/>
    <mergeCell ref="E33:J33"/>
    <mergeCell ref="K33:M33"/>
    <mergeCell ref="N33:O33"/>
    <mergeCell ref="P33:Q33"/>
    <mergeCell ref="R33:S33"/>
    <mergeCell ref="E34:J34"/>
    <mergeCell ref="K34:M34"/>
    <mergeCell ref="N34:O34"/>
    <mergeCell ref="P34:Q34"/>
    <mergeCell ref="R34:S34"/>
    <mergeCell ref="E35:J35"/>
    <mergeCell ref="K35:M35"/>
    <mergeCell ref="N35:O35"/>
    <mergeCell ref="P35:Q35"/>
    <mergeCell ref="R35:S35"/>
    <mergeCell ref="E36:J36"/>
    <mergeCell ref="K36:M36"/>
    <mergeCell ref="N36:O36"/>
    <mergeCell ref="P36:Q36"/>
    <mergeCell ref="R36:S36"/>
    <mergeCell ref="E37:J37"/>
    <mergeCell ref="K37:M37"/>
    <mergeCell ref="N37:O37"/>
    <mergeCell ref="P37:Q37"/>
    <mergeCell ref="R37:S37"/>
    <mergeCell ref="E38:J38"/>
    <mergeCell ref="K38:M38"/>
    <mergeCell ref="N38:O38"/>
    <mergeCell ref="P38:Q38"/>
    <mergeCell ref="R38:S38"/>
    <mergeCell ref="E39:J39"/>
    <mergeCell ref="K39:M39"/>
    <mergeCell ref="N39:O39"/>
    <mergeCell ref="P39:Q39"/>
    <mergeCell ref="R39:S39"/>
    <mergeCell ref="E40:J40"/>
    <mergeCell ref="K40:M40"/>
    <mergeCell ref="N40:O40"/>
    <mergeCell ref="P40:Q40"/>
    <mergeCell ref="R40:S40"/>
    <mergeCell ref="E41:J41"/>
    <mergeCell ref="K41:M41"/>
    <mergeCell ref="N41:O41"/>
    <mergeCell ref="P41:Q41"/>
    <mergeCell ref="R41:S41"/>
    <mergeCell ref="E42:J42"/>
    <mergeCell ref="K42:M42"/>
    <mergeCell ref="N42:O42"/>
    <mergeCell ref="P42:Q42"/>
    <mergeCell ref="R42:S42"/>
    <mergeCell ref="E43:J43"/>
    <mergeCell ref="K43:M43"/>
    <mergeCell ref="N43:O43"/>
    <mergeCell ref="P43:Q43"/>
    <mergeCell ref="R43:S43"/>
    <mergeCell ref="E45:J45"/>
    <mergeCell ref="K45:M45"/>
    <mergeCell ref="N45:O45"/>
    <mergeCell ref="P45:Q45"/>
    <mergeCell ref="R45:S45"/>
    <mergeCell ref="E46:J46"/>
    <mergeCell ref="K46:M46"/>
    <mergeCell ref="N46:O46"/>
    <mergeCell ref="P46:Q46"/>
    <mergeCell ref="R46:S46"/>
    <mergeCell ref="E47:J47"/>
    <mergeCell ref="K47:M47"/>
    <mergeCell ref="N47:O47"/>
    <mergeCell ref="P47:Q47"/>
    <mergeCell ref="R47:S47"/>
    <mergeCell ref="E48:J48"/>
    <mergeCell ref="K48:M48"/>
    <mergeCell ref="N48:O48"/>
    <mergeCell ref="P48:Q48"/>
    <mergeCell ref="R48:S48"/>
    <mergeCell ref="E49:J49"/>
    <mergeCell ref="K49:M49"/>
    <mergeCell ref="N49:O49"/>
    <mergeCell ref="P49:Q49"/>
    <mergeCell ref="R49:S49"/>
    <mergeCell ref="N53:O53"/>
    <mergeCell ref="P53:Q53"/>
    <mergeCell ref="R53:S53"/>
    <mergeCell ref="E50:J50"/>
    <mergeCell ref="K50:M50"/>
    <mergeCell ref="N50:O50"/>
    <mergeCell ref="P50:Q50"/>
    <mergeCell ref="R50:S50"/>
    <mergeCell ref="E51:J51"/>
    <mergeCell ref="K51:M51"/>
    <mergeCell ref="N51:O51"/>
    <mergeCell ref="P51:Q51"/>
    <mergeCell ref="R51:S51"/>
    <mergeCell ref="R65:S65"/>
    <mergeCell ref="Q70:T70"/>
    <mergeCell ref="C29:C32"/>
    <mergeCell ref="E63:J63"/>
    <mergeCell ref="K63:M63"/>
    <mergeCell ref="N63:O63"/>
    <mergeCell ref="P63:Q63"/>
    <mergeCell ref="R63:S63"/>
    <mergeCell ref="E64:J64"/>
    <mergeCell ref="K64:M64"/>
    <mergeCell ref="N64:O64"/>
    <mergeCell ref="S69:T69"/>
    <mergeCell ref="E54:J54"/>
    <mergeCell ref="K54:M54"/>
    <mergeCell ref="N54:O54"/>
    <mergeCell ref="P54:Q54"/>
    <mergeCell ref="R54:S54"/>
    <mergeCell ref="E52:J52"/>
    <mergeCell ref="K52:M52"/>
    <mergeCell ref="N52:O52"/>
    <mergeCell ref="P52:Q52"/>
    <mergeCell ref="R52:S52"/>
    <mergeCell ref="E53:J53"/>
    <mergeCell ref="K53:M53"/>
    <mergeCell ref="C33:C45"/>
    <mergeCell ref="C46:C65"/>
    <mergeCell ref="C66:C68"/>
    <mergeCell ref="E68:J68"/>
    <mergeCell ref="K68:M68"/>
    <mergeCell ref="N68:O68"/>
    <mergeCell ref="P68:Q68"/>
    <mergeCell ref="R68:S68"/>
    <mergeCell ref="E66:J66"/>
    <mergeCell ref="K66:M66"/>
    <mergeCell ref="N66:O66"/>
    <mergeCell ref="P66:Q66"/>
    <mergeCell ref="R66:S66"/>
    <mergeCell ref="E67:J67"/>
    <mergeCell ref="K67:M67"/>
    <mergeCell ref="N67:O67"/>
    <mergeCell ref="P67:Q67"/>
    <mergeCell ref="R67:S67"/>
    <mergeCell ref="P64:Q64"/>
    <mergeCell ref="R64:S64"/>
    <mergeCell ref="E65:J65"/>
    <mergeCell ref="K65:M65"/>
    <mergeCell ref="N65:O65"/>
    <mergeCell ref="P65:Q65"/>
  </mergeCells>
  <phoneticPr fontId="14" type="noConversion"/>
  <pageMargins left="0.23622047244094491" right="0.23622047244094491" top="0.35433070866141736" bottom="0.62992125984251968" header="0.27559055118110237" footer="0.51181102362204722"/>
  <pageSetup paperSize="9" orientation="landscape" horizontalDpi="360" verticalDpi="360" r:id="rId1"/>
  <headerFooter alignWithMargins="0">
    <oddFooter>&amp;C&amp;"Yu Gothic Light,Obyčejné"&amp;7strana&amp;P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D14A-D122-4C56-BC7E-1BF09D69BBBC}">
  <dimension ref="A1:V94"/>
  <sheetViews>
    <sheetView tabSelected="1" view="pageLayout" zoomScale="85" zoomScaleNormal="115" zoomScaleSheetLayoutView="100" zoomScalePageLayoutView="85" workbookViewId="0">
      <selection activeCell="P69" sqref="P69:Q70"/>
    </sheetView>
  </sheetViews>
  <sheetFormatPr defaultColWidth="8.85546875" defaultRowHeight="12.75" x14ac:dyDescent="0.2"/>
  <cols>
    <col min="1" max="1" width="2.7109375" customWidth="1"/>
    <col min="2" max="2" width="2.42578125" style="54" customWidth="1"/>
    <col min="3" max="3" width="8.7109375" style="38" customWidth="1"/>
    <col min="4" max="4" width="8.7109375" customWidth="1"/>
    <col min="5" max="10" width="10.7109375" customWidth="1"/>
    <col min="11" max="13" width="2.42578125" customWidth="1"/>
    <col min="14" max="14" width="4" customWidth="1"/>
    <col min="15" max="15" width="2.28515625" customWidth="1"/>
    <col min="16" max="16" width="7" customWidth="1"/>
    <col min="17" max="17" width="6.85546875" customWidth="1"/>
    <col min="18" max="18" width="7" customWidth="1"/>
    <col min="19" max="19" width="6.85546875" customWidth="1"/>
    <col min="20" max="20" width="12.140625" style="38" customWidth="1"/>
    <col min="21" max="21" width="5.85546875" customWidth="1"/>
    <col min="22" max="22" width="1.28515625" customWidth="1"/>
    <col min="27" max="27" width="10.7109375" bestFit="1" customWidth="1"/>
  </cols>
  <sheetData>
    <row r="1" spans="1:22" s="11" customFormat="1" ht="19.7" customHeight="1" x14ac:dyDescent="0.25">
      <c r="B1" s="17"/>
      <c r="C1" s="17"/>
      <c r="D1" s="17"/>
      <c r="E1" s="17" t="s">
        <v>138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0"/>
      <c r="V1" s="10"/>
    </row>
    <row r="2" spans="1:22" s="11" customFormat="1" ht="19.7" customHeight="1" x14ac:dyDescent="0.25">
      <c r="B2" s="47"/>
      <c r="C2" s="35"/>
      <c r="D2" s="35"/>
      <c r="E2" s="40"/>
      <c r="F2" s="40"/>
      <c r="G2" s="40"/>
      <c r="H2" s="40"/>
      <c r="I2" s="40"/>
      <c r="J2" s="40"/>
      <c r="K2" s="35"/>
      <c r="L2" s="35"/>
      <c r="M2" s="35"/>
      <c r="N2" s="35"/>
      <c r="O2" s="35"/>
      <c r="P2" s="35"/>
      <c r="Q2" s="131" t="s">
        <v>238</v>
      </c>
      <c r="R2" s="131"/>
      <c r="S2" s="131"/>
      <c r="T2" s="35"/>
      <c r="U2" s="10"/>
      <c r="V2" s="10"/>
    </row>
    <row r="3" spans="1:22" s="13" customFormat="1" ht="11.25" customHeight="1" x14ac:dyDescent="0.2">
      <c r="B3" s="48"/>
      <c r="C3" s="16"/>
      <c r="E3" s="14"/>
      <c r="G3" s="41"/>
      <c r="H3" s="41"/>
      <c r="I3" s="41"/>
      <c r="J3" s="41"/>
      <c r="K3" s="17"/>
      <c r="L3" s="17"/>
      <c r="N3" s="9"/>
      <c r="O3" s="9"/>
      <c r="P3" s="16"/>
      <c r="Q3" s="131"/>
      <c r="R3" s="131"/>
      <c r="S3" s="131"/>
      <c r="T3" s="16"/>
      <c r="U3" s="9"/>
      <c r="V3" s="9"/>
    </row>
    <row r="4" spans="1:22" s="13" customFormat="1" ht="11.25" customHeight="1" x14ac:dyDescent="0.2">
      <c r="B4" s="49" t="s">
        <v>38</v>
      </c>
      <c r="C4" s="16"/>
      <c r="D4" s="24"/>
      <c r="E4" s="24" t="s">
        <v>43</v>
      </c>
      <c r="F4" s="25"/>
      <c r="G4" s="25"/>
      <c r="H4" s="25"/>
      <c r="I4" s="25"/>
      <c r="J4" s="25"/>
      <c r="K4" s="9"/>
      <c r="L4" s="9"/>
      <c r="M4" s="9"/>
      <c r="N4" s="9"/>
      <c r="O4" s="9"/>
      <c r="P4" s="9"/>
      <c r="Q4" s="84" t="s">
        <v>234</v>
      </c>
      <c r="S4" s="9"/>
      <c r="T4" s="36"/>
      <c r="U4" s="9"/>
    </row>
    <row r="5" spans="1:22" s="13" customFormat="1" ht="11.25" customHeight="1" x14ac:dyDescent="0.2">
      <c r="B5" s="49" t="s">
        <v>35</v>
      </c>
      <c r="C5" s="16"/>
      <c r="D5" s="24"/>
      <c r="E5" s="25"/>
      <c r="F5" s="25"/>
      <c r="G5" s="25"/>
      <c r="H5" s="25"/>
      <c r="I5" s="25"/>
      <c r="J5" s="25"/>
      <c r="K5" s="9"/>
      <c r="L5" s="9"/>
      <c r="M5" s="9"/>
      <c r="N5" s="9"/>
      <c r="O5" s="9"/>
      <c r="P5" s="9"/>
      <c r="Q5" s="9" t="s">
        <v>235</v>
      </c>
      <c r="S5" s="9"/>
      <c r="T5" s="16"/>
      <c r="U5" s="9"/>
    </row>
    <row r="6" spans="1:22" s="13" customFormat="1" ht="11.25" customHeight="1" x14ac:dyDescent="0.2">
      <c r="A6" s="15"/>
      <c r="B6" s="47"/>
      <c r="C6" s="16"/>
      <c r="D6" s="24"/>
      <c r="E6" s="42"/>
      <c r="F6" s="25"/>
      <c r="G6" s="25"/>
      <c r="H6" s="25"/>
      <c r="I6" s="25"/>
      <c r="J6" s="25"/>
      <c r="K6" s="9"/>
      <c r="L6" s="9"/>
      <c r="M6" s="9"/>
      <c r="N6" s="9"/>
      <c r="O6" s="9"/>
      <c r="P6" s="9"/>
      <c r="Q6" s="9" t="s">
        <v>236</v>
      </c>
      <c r="S6" s="9"/>
      <c r="T6" s="18"/>
      <c r="U6" s="9"/>
    </row>
    <row r="7" spans="1:22" s="13" customFormat="1" ht="11.25" customHeight="1" x14ac:dyDescent="0.2">
      <c r="B7" s="15"/>
      <c r="C7" s="16"/>
      <c r="L7" s="9"/>
      <c r="M7" s="9"/>
      <c r="N7" s="9"/>
      <c r="O7" s="9"/>
      <c r="P7" s="9"/>
      <c r="Q7" s="9" t="s">
        <v>237</v>
      </c>
      <c r="S7" s="9"/>
      <c r="T7" s="18"/>
      <c r="U7" s="9"/>
    </row>
    <row r="8" spans="1:22" s="13" customFormat="1" ht="11.25" customHeight="1" x14ac:dyDescent="0.2">
      <c r="B8" s="50" t="s">
        <v>2</v>
      </c>
      <c r="C8" s="14"/>
      <c r="D8" s="25"/>
      <c r="E8" s="25" t="s">
        <v>44</v>
      </c>
      <c r="F8" s="25"/>
      <c r="G8" s="25"/>
      <c r="H8" s="25"/>
      <c r="I8" s="25"/>
      <c r="J8" s="25"/>
      <c r="K8" s="9"/>
      <c r="P8" s="25"/>
      <c r="Q8" s="25" t="s">
        <v>3</v>
      </c>
      <c r="S8" s="9"/>
      <c r="T8" s="12" t="s">
        <v>34</v>
      </c>
      <c r="U8" s="9"/>
    </row>
    <row r="9" spans="1:22" s="13" customFormat="1" ht="11.25" customHeight="1" x14ac:dyDescent="0.2">
      <c r="B9" s="50" t="s">
        <v>4</v>
      </c>
      <c r="C9" s="14"/>
      <c r="D9" s="26"/>
      <c r="E9" s="34" t="s">
        <v>124</v>
      </c>
      <c r="F9" s="26"/>
      <c r="G9" s="27"/>
      <c r="H9" s="28"/>
      <c r="J9" s="27"/>
      <c r="K9" s="9"/>
      <c r="P9" s="25"/>
      <c r="Q9" s="25" t="s">
        <v>11</v>
      </c>
      <c r="S9" s="9"/>
      <c r="T9" s="39">
        <v>45468</v>
      </c>
      <c r="U9" s="9"/>
    </row>
    <row r="10" spans="1:22" s="13" customFormat="1" ht="11.25" customHeight="1" x14ac:dyDescent="0.2">
      <c r="B10" s="50"/>
      <c r="C10" s="16"/>
      <c r="D10" s="29"/>
      <c r="E10" s="29"/>
      <c r="F10" s="29"/>
      <c r="G10" s="29"/>
      <c r="H10" s="29"/>
      <c r="I10" s="29"/>
      <c r="J10" s="29"/>
      <c r="K10" s="9"/>
      <c r="L10" s="9"/>
      <c r="M10" s="9"/>
      <c r="N10" s="9"/>
      <c r="O10" s="9"/>
      <c r="P10" s="19"/>
      <c r="Q10" s="19"/>
      <c r="R10" s="19"/>
      <c r="S10" s="19"/>
      <c r="T10" s="18"/>
      <c r="U10" s="9"/>
    </row>
    <row r="11" spans="1:22" s="13" customFormat="1" ht="24.95" customHeight="1" x14ac:dyDescent="0.2">
      <c r="A11" s="15"/>
      <c r="B11" s="122" t="s">
        <v>5</v>
      </c>
      <c r="C11" s="123" t="s">
        <v>103</v>
      </c>
      <c r="D11" s="121" t="s">
        <v>6</v>
      </c>
      <c r="E11" s="125" t="s">
        <v>7</v>
      </c>
      <c r="F11" s="126"/>
      <c r="G11" s="126"/>
      <c r="H11" s="126"/>
      <c r="I11" s="126"/>
      <c r="J11" s="127"/>
      <c r="K11" s="125" t="s">
        <v>9</v>
      </c>
      <c r="L11" s="126"/>
      <c r="M11" s="127"/>
      <c r="N11" s="125" t="s">
        <v>8</v>
      </c>
      <c r="O11" s="127"/>
      <c r="P11" s="121" t="s">
        <v>108</v>
      </c>
      <c r="Q11" s="121"/>
      <c r="R11" s="121" t="s">
        <v>109</v>
      </c>
      <c r="S11" s="121"/>
      <c r="T11" s="121" t="s">
        <v>10</v>
      </c>
      <c r="U11" s="9"/>
    </row>
    <row r="12" spans="1:22" s="13" customFormat="1" ht="24.95" customHeight="1" x14ac:dyDescent="0.2">
      <c r="A12" s="15"/>
      <c r="B12" s="122"/>
      <c r="C12" s="124"/>
      <c r="D12" s="121"/>
      <c r="E12" s="128"/>
      <c r="F12" s="129"/>
      <c r="G12" s="129"/>
      <c r="H12" s="129"/>
      <c r="I12" s="129"/>
      <c r="J12" s="130"/>
      <c r="K12" s="128"/>
      <c r="L12" s="129"/>
      <c r="M12" s="130"/>
      <c r="N12" s="128"/>
      <c r="O12" s="130"/>
      <c r="P12" s="121"/>
      <c r="Q12" s="121"/>
      <c r="R12" s="121"/>
      <c r="S12" s="121"/>
      <c r="T12" s="121"/>
      <c r="U12" s="9"/>
    </row>
    <row r="13" spans="1:22" s="13" customFormat="1" ht="24.95" customHeight="1" x14ac:dyDescent="0.2">
      <c r="B13" s="51">
        <v>1</v>
      </c>
      <c r="C13" s="85" t="s">
        <v>146</v>
      </c>
      <c r="D13" s="30" t="s">
        <v>12</v>
      </c>
      <c r="E13" s="89" t="s">
        <v>240</v>
      </c>
      <c r="F13" s="90"/>
      <c r="G13" s="90"/>
      <c r="H13" s="90"/>
      <c r="I13" s="90"/>
      <c r="J13" s="91"/>
      <c r="K13" s="92">
        <v>1</v>
      </c>
      <c r="L13" s="93"/>
      <c r="M13" s="94"/>
      <c r="N13" s="92" t="s">
        <v>121</v>
      </c>
      <c r="O13" s="94"/>
      <c r="P13" s="95"/>
      <c r="Q13" s="95"/>
      <c r="R13" s="95"/>
      <c r="S13" s="95"/>
      <c r="T13" s="45">
        <f t="shared" ref="T13:T53" si="0">SUM(K13*P13)+SUM(K13*R13)</f>
        <v>0</v>
      </c>
      <c r="U13" s="9"/>
    </row>
    <row r="14" spans="1:22" s="13" customFormat="1" ht="24.95" customHeight="1" x14ac:dyDescent="0.2">
      <c r="B14" s="51">
        <v>2</v>
      </c>
      <c r="C14" s="86"/>
      <c r="D14" s="30" t="s">
        <v>13</v>
      </c>
      <c r="E14" s="89" t="s">
        <v>45</v>
      </c>
      <c r="F14" s="90"/>
      <c r="G14" s="90"/>
      <c r="H14" s="90"/>
      <c r="I14" s="90"/>
      <c r="J14" s="91"/>
      <c r="K14" s="92">
        <v>1</v>
      </c>
      <c r="L14" s="93"/>
      <c r="M14" s="94"/>
      <c r="N14" s="92" t="s">
        <v>121</v>
      </c>
      <c r="O14" s="94"/>
      <c r="P14" s="95"/>
      <c r="Q14" s="95"/>
      <c r="R14" s="95"/>
      <c r="S14" s="95"/>
      <c r="T14" s="45">
        <f t="shared" si="0"/>
        <v>0</v>
      </c>
      <c r="U14" s="9"/>
    </row>
    <row r="15" spans="1:22" s="13" customFormat="1" ht="24.95" customHeight="1" x14ac:dyDescent="0.2">
      <c r="B15" s="51">
        <v>3</v>
      </c>
      <c r="C15" s="86"/>
      <c r="D15" s="30" t="s">
        <v>14</v>
      </c>
      <c r="E15" s="89" t="s">
        <v>46</v>
      </c>
      <c r="F15" s="90"/>
      <c r="G15" s="90"/>
      <c r="H15" s="90"/>
      <c r="I15" s="90"/>
      <c r="J15" s="91"/>
      <c r="K15" s="92">
        <v>1</v>
      </c>
      <c r="L15" s="93"/>
      <c r="M15" s="94"/>
      <c r="N15" s="92" t="s">
        <v>121</v>
      </c>
      <c r="O15" s="94"/>
      <c r="P15" s="95"/>
      <c r="Q15" s="95"/>
      <c r="R15" s="95"/>
      <c r="S15" s="95"/>
      <c r="T15" s="45">
        <f t="shared" si="0"/>
        <v>0</v>
      </c>
      <c r="U15" s="9"/>
    </row>
    <row r="16" spans="1:22" s="13" customFormat="1" ht="24.95" customHeight="1" x14ac:dyDescent="0.2">
      <c r="A16" s="15"/>
      <c r="B16" s="51">
        <v>4</v>
      </c>
      <c r="C16" s="86"/>
      <c r="D16" s="30" t="s">
        <v>15</v>
      </c>
      <c r="E16" s="89" t="s">
        <v>47</v>
      </c>
      <c r="F16" s="90"/>
      <c r="G16" s="90"/>
      <c r="H16" s="90"/>
      <c r="I16" s="90"/>
      <c r="J16" s="91"/>
      <c r="K16" s="92">
        <v>1</v>
      </c>
      <c r="L16" s="93"/>
      <c r="M16" s="94"/>
      <c r="N16" s="92" t="s">
        <v>121</v>
      </c>
      <c r="O16" s="94"/>
      <c r="P16" s="95"/>
      <c r="Q16" s="95"/>
      <c r="R16" s="95"/>
      <c r="S16" s="95"/>
      <c r="T16" s="45">
        <f t="shared" si="0"/>
        <v>0</v>
      </c>
      <c r="U16" s="9"/>
    </row>
    <row r="17" spans="1:22" s="13" customFormat="1" ht="24.95" customHeight="1" x14ac:dyDescent="0.2">
      <c r="B17" s="51">
        <v>5</v>
      </c>
      <c r="C17" s="86"/>
      <c r="D17" s="30" t="s">
        <v>16</v>
      </c>
      <c r="E17" s="89" t="s">
        <v>48</v>
      </c>
      <c r="F17" s="90"/>
      <c r="G17" s="90"/>
      <c r="H17" s="90"/>
      <c r="I17" s="90"/>
      <c r="J17" s="91"/>
      <c r="K17" s="92">
        <v>1</v>
      </c>
      <c r="L17" s="93"/>
      <c r="M17" s="94"/>
      <c r="N17" s="92" t="s">
        <v>121</v>
      </c>
      <c r="O17" s="94"/>
      <c r="P17" s="95"/>
      <c r="Q17" s="95"/>
      <c r="R17" s="95"/>
      <c r="S17" s="95"/>
      <c r="T17" s="45">
        <f t="shared" si="0"/>
        <v>0</v>
      </c>
      <c r="U17" s="9"/>
    </row>
    <row r="18" spans="1:22" s="13" customFormat="1" ht="24.95" customHeight="1" x14ac:dyDescent="0.2">
      <c r="B18" s="51">
        <v>6</v>
      </c>
      <c r="C18" s="86"/>
      <c r="D18" s="30" t="s">
        <v>17</v>
      </c>
      <c r="E18" s="89" t="s">
        <v>49</v>
      </c>
      <c r="F18" s="90"/>
      <c r="G18" s="90"/>
      <c r="H18" s="90"/>
      <c r="I18" s="90"/>
      <c r="J18" s="91"/>
      <c r="K18" s="92">
        <v>1</v>
      </c>
      <c r="L18" s="93"/>
      <c r="M18" s="94"/>
      <c r="N18" s="92" t="s">
        <v>121</v>
      </c>
      <c r="O18" s="94"/>
      <c r="P18" s="95"/>
      <c r="Q18" s="95"/>
      <c r="R18" s="95"/>
      <c r="S18" s="95"/>
      <c r="T18" s="45">
        <f t="shared" si="0"/>
        <v>0</v>
      </c>
      <c r="U18" s="9"/>
    </row>
    <row r="19" spans="1:22" s="13" customFormat="1" ht="24.95" customHeight="1" x14ac:dyDescent="0.2">
      <c r="B19" s="51">
        <v>7</v>
      </c>
      <c r="C19" s="86"/>
      <c r="D19" s="30" t="s">
        <v>18</v>
      </c>
      <c r="E19" s="89" t="s">
        <v>239</v>
      </c>
      <c r="F19" s="90"/>
      <c r="G19" s="90"/>
      <c r="H19" s="90"/>
      <c r="I19" s="90"/>
      <c r="J19" s="91"/>
      <c r="K19" s="92">
        <v>7</v>
      </c>
      <c r="L19" s="93"/>
      <c r="M19" s="94"/>
      <c r="N19" s="92" t="s">
        <v>110</v>
      </c>
      <c r="O19" s="94"/>
      <c r="P19" s="95"/>
      <c r="Q19" s="95"/>
      <c r="R19" s="95"/>
      <c r="S19" s="95"/>
      <c r="T19" s="45">
        <f t="shared" si="0"/>
        <v>0</v>
      </c>
      <c r="U19" s="9"/>
    </row>
    <row r="20" spans="1:22" s="13" customFormat="1" ht="24.95" customHeight="1" x14ac:dyDescent="0.2">
      <c r="B20" s="51">
        <v>8</v>
      </c>
      <c r="C20" s="86"/>
      <c r="D20" s="30" t="s">
        <v>19</v>
      </c>
      <c r="E20" s="89" t="s">
        <v>50</v>
      </c>
      <c r="F20" s="90"/>
      <c r="G20" s="90"/>
      <c r="H20" s="90"/>
      <c r="I20" s="90"/>
      <c r="J20" s="91"/>
      <c r="K20" s="92">
        <v>1</v>
      </c>
      <c r="L20" s="93"/>
      <c r="M20" s="94"/>
      <c r="N20" s="92" t="s">
        <v>121</v>
      </c>
      <c r="O20" s="94"/>
      <c r="P20" s="95"/>
      <c r="Q20" s="95"/>
      <c r="R20" s="95"/>
      <c r="S20" s="95"/>
      <c r="T20" s="45">
        <f t="shared" si="0"/>
        <v>0</v>
      </c>
    </row>
    <row r="21" spans="1:22" s="13" customFormat="1" ht="24.95" customHeight="1" x14ac:dyDescent="0.2">
      <c r="B21" s="51">
        <v>9</v>
      </c>
      <c r="C21" s="86"/>
      <c r="D21" s="30" t="s">
        <v>20</v>
      </c>
      <c r="E21" s="89" t="s">
        <v>51</v>
      </c>
      <c r="F21" s="90"/>
      <c r="G21" s="90"/>
      <c r="H21" s="90"/>
      <c r="I21" s="90"/>
      <c r="J21" s="91"/>
      <c r="K21" s="92">
        <v>6</v>
      </c>
      <c r="L21" s="93"/>
      <c r="M21" s="94"/>
      <c r="N21" s="92" t="s">
        <v>121</v>
      </c>
      <c r="O21" s="94"/>
      <c r="P21" s="95"/>
      <c r="Q21" s="95"/>
      <c r="R21" s="95"/>
      <c r="S21" s="95"/>
      <c r="T21" s="45">
        <f t="shared" si="0"/>
        <v>0</v>
      </c>
    </row>
    <row r="22" spans="1:22" s="13" customFormat="1" ht="24.95" customHeight="1" x14ac:dyDescent="0.2">
      <c r="B22" s="51">
        <v>10</v>
      </c>
      <c r="C22" s="86"/>
      <c r="D22" s="30" t="s">
        <v>21</v>
      </c>
      <c r="E22" s="89" t="s">
        <v>122</v>
      </c>
      <c r="F22" s="90"/>
      <c r="G22" s="90"/>
      <c r="H22" s="90"/>
      <c r="I22" s="90"/>
      <c r="J22" s="91"/>
      <c r="K22" s="92">
        <v>1</v>
      </c>
      <c r="L22" s="93"/>
      <c r="M22" s="94"/>
      <c r="N22" s="92" t="s">
        <v>121</v>
      </c>
      <c r="O22" s="94"/>
      <c r="P22" s="95"/>
      <c r="Q22" s="95"/>
      <c r="R22" s="95"/>
      <c r="S22" s="95"/>
      <c r="T22" s="45">
        <f t="shared" si="0"/>
        <v>0</v>
      </c>
    </row>
    <row r="23" spans="1:22" s="13" customFormat="1" ht="24.95" customHeight="1" x14ac:dyDescent="0.2">
      <c r="B23" s="51">
        <v>11</v>
      </c>
      <c r="C23" s="86"/>
      <c r="D23" s="30" t="s">
        <v>22</v>
      </c>
      <c r="E23" s="89" t="s">
        <v>52</v>
      </c>
      <c r="F23" s="90"/>
      <c r="G23" s="90"/>
      <c r="H23" s="90"/>
      <c r="I23" s="90"/>
      <c r="J23" s="91"/>
      <c r="K23" s="92">
        <v>1</v>
      </c>
      <c r="L23" s="93"/>
      <c r="M23" s="94"/>
      <c r="N23" s="92" t="s">
        <v>121</v>
      </c>
      <c r="O23" s="94"/>
      <c r="P23" s="95"/>
      <c r="Q23" s="95"/>
      <c r="R23" s="95"/>
      <c r="S23" s="95"/>
      <c r="T23" s="45">
        <f t="shared" si="0"/>
        <v>0</v>
      </c>
      <c r="U23" s="9"/>
      <c r="V23" s="9"/>
    </row>
    <row r="24" spans="1:22" s="13" customFormat="1" ht="24.95" customHeight="1" x14ac:dyDescent="0.2">
      <c r="B24" s="51">
        <v>12</v>
      </c>
      <c r="C24" s="86"/>
      <c r="D24" s="30" t="s">
        <v>23</v>
      </c>
      <c r="E24" s="89" t="s">
        <v>53</v>
      </c>
      <c r="F24" s="90"/>
      <c r="G24" s="90"/>
      <c r="H24" s="90"/>
      <c r="I24" s="90"/>
      <c r="J24" s="91"/>
      <c r="K24" s="92">
        <v>1</v>
      </c>
      <c r="L24" s="93"/>
      <c r="M24" s="94"/>
      <c r="N24" s="92" t="s">
        <v>121</v>
      </c>
      <c r="O24" s="94"/>
      <c r="P24" s="95"/>
      <c r="Q24" s="95"/>
      <c r="R24" s="95"/>
      <c r="S24" s="95"/>
      <c r="T24" s="45">
        <f t="shared" si="0"/>
        <v>0</v>
      </c>
      <c r="U24" s="9"/>
      <c r="V24" s="9"/>
    </row>
    <row r="25" spans="1:22" s="13" customFormat="1" ht="24.95" customHeight="1" x14ac:dyDescent="0.2">
      <c r="A25" s="9"/>
      <c r="B25" s="51">
        <v>13</v>
      </c>
      <c r="C25" s="86"/>
      <c r="D25" s="30" t="s">
        <v>24</v>
      </c>
      <c r="E25" s="89" t="s">
        <v>54</v>
      </c>
      <c r="F25" s="90"/>
      <c r="G25" s="90"/>
      <c r="H25" s="90"/>
      <c r="I25" s="90"/>
      <c r="J25" s="91"/>
      <c r="K25" s="92">
        <v>1</v>
      </c>
      <c r="L25" s="93"/>
      <c r="M25" s="94"/>
      <c r="N25" s="92" t="s">
        <v>121</v>
      </c>
      <c r="O25" s="94"/>
      <c r="P25" s="95"/>
      <c r="Q25" s="95"/>
      <c r="R25" s="95"/>
      <c r="S25" s="95"/>
      <c r="T25" s="45">
        <f t="shared" si="0"/>
        <v>0</v>
      </c>
      <c r="U25" s="9"/>
      <c r="V25" s="9"/>
    </row>
    <row r="26" spans="1:22" s="13" customFormat="1" ht="24.95" customHeight="1" x14ac:dyDescent="0.2">
      <c r="A26" s="9"/>
      <c r="B26" s="51">
        <v>14</v>
      </c>
      <c r="C26" s="86"/>
      <c r="D26" s="30" t="s">
        <v>25</v>
      </c>
      <c r="E26" s="89" t="s">
        <v>55</v>
      </c>
      <c r="F26" s="90"/>
      <c r="G26" s="90"/>
      <c r="H26" s="90"/>
      <c r="I26" s="90"/>
      <c r="J26" s="91"/>
      <c r="K26" s="92">
        <v>1</v>
      </c>
      <c r="L26" s="93"/>
      <c r="M26" s="94"/>
      <c r="N26" s="92" t="s">
        <v>121</v>
      </c>
      <c r="O26" s="94"/>
      <c r="P26" s="95"/>
      <c r="Q26" s="95"/>
      <c r="R26" s="95"/>
      <c r="S26" s="95"/>
      <c r="T26" s="45">
        <f t="shared" si="0"/>
        <v>0</v>
      </c>
      <c r="U26" s="9"/>
      <c r="V26" s="9"/>
    </row>
    <row r="27" spans="1:22" s="13" customFormat="1" ht="24.95" customHeight="1" x14ac:dyDescent="0.2">
      <c r="A27" s="9"/>
      <c r="B27" s="51">
        <v>15</v>
      </c>
      <c r="C27" s="86"/>
      <c r="D27" s="30" t="s">
        <v>30</v>
      </c>
      <c r="E27" s="89" t="s">
        <v>56</v>
      </c>
      <c r="F27" s="90"/>
      <c r="G27" s="90"/>
      <c r="H27" s="90"/>
      <c r="I27" s="90"/>
      <c r="J27" s="91"/>
      <c r="K27" s="92">
        <v>1</v>
      </c>
      <c r="L27" s="93"/>
      <c r="M27" s="94"/>
      <c r="N27" s="92" t="s">
        <v>121</v>
      </c>
      <c r="O27" s="94"/>
      <c r="P27" s="95"/>
      <c r="Q27" s="95"/>
      <c r="R27" s="95"/>
      <c r="S27" s="95"/>
      <c r="T27" s="45">
        <f t="shared" si="0"/>
        <v>0</v>
      </c>
      <c r="U27" s="9"/>
      <c r="V27" s="9"/>
    </row>
    <row r="28" spans="1:22" ht="24.95" customHeight="1" x14ac:dyDescent="0.2">
      <c r="B28" s="51">
        <v>16</v>
      </c>
      <c r="C28" s="86"/>
      <c r="D28" s="30" t="s">
        <v>31</v>
      </c>
      <c r="E28" s="89" t="s">
        <v>57</v>
      </c>
      <c r="F28" s="90"/>
      <c r="G28" s="90"/>
      <c r="H28" s="90"/>
      <c r="I28" s="90"/>
      <c r="J28" s="91"/>
      <c r="K28" s="92">
        <v>1</v>
      </c>
      <c r="L28" s="93"/>
      <c r="M28" s="94"/>
      <c r="N28" s="92" t="s">
        <v>121</v>
      </c>
      <c r="O28" s="94"/>
      <c r="P28" s="95"/>
      <c r="Q28" s="95"/>
      <c r="R28" s="95"/>
      <c r="S28" s="95"/>
      <c r="T28" s="45">
        <f t="shared" si="0"/>
        <v>0</v>
      </c>
      <c r="U28" s="9"/>
    </row>
    <row r="29" spans="1:22" ht="24.95" customHeight="1" x14ac:dyDescent="0.2">
      <c r="B29" s="51">
        <v>17</v>
      </c>
      <c r="C29" s="86"/>
      <c r="D29" s="30" t="s">
        <v>32</v>
      </c>
      <c r="E29" s="89" t="s">
        <v>58</v>
      </c>
      <c r="F29" s="90"/>
      <c r="G29" s="90"/>
      <c r="H29" s="90"/>
      <c r="I29" s="90"/>
      <c r="J29" s="91"/>
      <c r="K29" s="92">
        <v>1</v>
      </c>
      <c r="L29" s="93"/>
      <c r="M29" s="94"/>
      <c r="N29" s="92" t="s">
        <v>121</v>
      </c>
      <c r="O29" s="94"/>
      <c r="P29" s="95"/>
      <c r="Q29" s="95"/>
      <c r="R29" s="95"/>
      <c r="S29" s="95"/>
      <c r="T29" s="45">
        <f t="shared" si="0"/>
        <v>0</v>
      </c>
      <c r="U29" s="9"/>
    </row>
    <row r="30" spans="1:22" ht="24.95" customHeight="1" x14ac:dyDescent="0.2">
      <c r="B30" s="51">
        <v>18</v>
      </c>
      <c r="C30" s="87"/>
      <c r="D30" s="30" t="s">
        <v>33</v>
      </c>
      <c r="E30" s="89" t="s">
        <v>59</v>
      </c>
      <c r="F30" s="90"/>
      <c r="G30" s="90"/>
      <c r="H30" s="90"/>
      <c r="I30" s="90"/>
      <c r="J30" s="91"/>
      <c r="K30" s="92">
        <v>1</v>
      </c>
      <c r="L30" s="93"/>
      <c r="M30" s="94"/>
      <c r="N30" s="92" t="s">
        <v>121</v>
      </c>
      <c r="O30" s="94"/>
      <c r="P30" s="95"/>
      <c r="Q30" s="95"/>
      <c r="R30" s="95"/>
      <c r="S30" s="95"/>
      <c r="T30" s="45">
        <f t="shared" si="0"/>
        <v>0</v>
      </c>
      <c r="U30" s="9"/>
    </row>
    <row r="31" spans="1:22" ht="24.95" customHeight="1" x14ac:dyDescent="0.2">
      <c r="B31" s="51">
        <v>20</v>
      </c>
      <c r="C31" s="85" t="s">
        <v>145</v>
      </c>
      <c r="D31" s="30" t="s">
        <v>60</v>
      </c>
      <c r="E31" s="33" t="s">
        <v>247</v>
      </c>
      <c r="F31" s="31"/>
      <c r="G31" s="31"/>
      <c r="H31" s="31"/>
      <c r="I31" s="31"/>
      <c r="J31" s="32"/>
      <c r="K31" s="92">
        <v>9</v>
      </c>
      <c r="L31" s="93"/>
      <c r="M31" s="94"/>
      <c r="N31" s="92" t="s">
        <v>121</v>
      </c>
      <c r="O31" s="94"/>
      <c r="P31" s="95"/>
      <c r="Q31" s="95"/>
      <c r="R31" s="95"/>
      <c r="S31" s="95"/>
      <c r="T31" s="45">
        <f t="shared" si="0"/>
        <v>0</v>
      </c>
      <c r="U31" s="9"/>
    </row>
    <row r="32" spans="1:22" s="13" customFormat="1" ht="24.95" customHeight="1" x14ac:dyDescent="0.2">
      <c r="A32" s="9"/>
      <c r="B32" s="51">
        <v>21</v>
      </c>
      <c r="C32" s="86"/>
      <c r="D32" s="30" t="s">
        <v>61</v>
      </c>
      <c r="E32" s="33" t="s">
        <v>105</v>
      </c>
      <c r="F32" s="31"/>
      <c r="G32" s="31"/>
      <c r="H32" s="31"/>
      <c r="I32" s="31"/>
      <c r="J32" s="32"/>
      <c r="K32" s="92">
        <v>2</v>
      </c>
      <c r="L32" s="93"/>
      <c r="M32" s="94"/>
      <c r="N32" s="92" t="s">
        <v>121</v>
      </c>
      <c r="O32" s="94"/>
      <c r="P32" s="95"/>
      <c r="Q32" s="95"/>
      <c r="R32" s="95"/>
      <c r="S32" s="95"/>
      <c r="T32" s="45">
        <f t="shared" si="0"/>
        <v>0</v>
      </c>
      <c r="U32" s="9"/>
      <c r="V32" s="9"/>
    </row>
    <row r="33" spans="1:22" s="13" customFormat="1" ht="24.95" customHeight="1" x14ac:dyDescent="0.15">
      <c r="A33" s="9"/>
      <c r="B33" s="51">
        <v>22</v>
      </c>
      <c r="C33" s="87"/>
      <c r="D33" s="30" t="s">
        <v>62</v>
      </c>
      <c r="E33" s="33" t="s">
        <v>106</v>
      </c>
      <c r="F33" s="31"/>
      <c r="G33" s="31"/>
      <c r="H33" s="31"/>
      <c r="I33" s="31"/>
      <c r="J33" s="32"/>
      <c r="K33" s="92">
        <v>1</v>
      </c>
      <c r="L33" s="93"/>
      <c r="M33" s="94"/>
      <c r="N33" s="92" t="s">
        <v>121</v>
      </c>
      <c r="O33" s="94"/>
      <c r="P33" s="95"/>
      <c r="Q33" s="95"/>
      <c r="R33" s="95"/>
      <c r="S33" s="95"/>
      <c r="T33" s="45">
        <f t="shared" si="0"/>
        <v>0</v>
      </c>
      <c r="U33" s="10"/>
      <c r="V33" s="9"/>
    </row>
    <row r="34" spans="1:22" s="13" customFormat="1" ht="24.95" customHeight="1" x14ac:dyDescent="0.15">
      <c r="A34" s="9"/>
      <c r="B34" s="51">
        <v>24</v>
      </c>
      <c r="C34" s="85" t="s">
        <v>144</v>
      </c>
      <c r="D34" s="30" t="s">
        <v>26</v>
      </c>
      <c r="E34" s="89" t="s">
        <v>64</v>
      </c>
      <c r="F34" s="90"/>
      <c r="G34" s="90"/>
      <c r="H34" s="90"/>
      <c r="I34" s="90"/>
      <c r="J34" s="91"/>
      <c r="K34" s="92">
        <v>1</v>
      </c>
      <c r="L34" s="93"/>
      <c r="M34" s="94"/>
      <c r="N34" s="92" t="s">
        <v>121</v>
      </c>
      <c r="O34" s="94"/>
      <c r="P34" s="95"/>
      <c r="Q34" s="95"/>
      <c r="R34" s="95"/>
      <c r="S34" s="95"/>
      <c r="T34" s="45">
        <f t="shared" si="0"/>
        <v>0</v>
      </c>
      <c r="U34" s="10"/>
      <c r="V34" s="9"/>
    </row>
    <row r="35" spans="1:22" s="13" customFormat="1" ht="24.95" customHeight="1" x14ac:dyDescent="0.15">
      <c r="B35" s="51">
        <v>25</v>
      </c>
      <c r="C35" s="86"/>
      <c r="D35" s="30" t="s">
        <v>27</v>
      </c>
      <c r="E35" s="89" t="s">
        <v>63</v>
      </c>
      <c r="F35" s="90"/>
      <c r="G35" s="90"/>
      <c r="H35" s="90"/>
      <c r="I35" s="90"/>
      <c r="J35" s="91"/>
      <c r="K35" s="92">
        <v>1</v>
      </c>
      <c r="L35" s="93"/>
      <c r="M35" s="94"/>
      <c r="N35" s="92" t="s">
        <v>121</v>
      </c>
      <c r="O35" s="94"/>
      <c r="P35" s="95"/>
      <c r="Q35" s="95"/>
      <c r="R35" s="95"/>
      <c r="S35" s="95"/>
      <c r="T35" s="45">
        <f t="shared" si="0"/>
        <v>0</v>
      </c>
      <c r="U35" s="10"/>
      <c r="V35" s="9"/>
    </row>
    <row r="36" spans="1:22" s="13" customFormat="1" ht="24.95" customHeight="1" x14ac:dyDescent="0.15">
      <c r="B36" s="51">
        <v>26</v>
      </c>
      <c r="C36" s="86"/>
      <c r="D36" s="30" t="s">
        <v>28</v>
      </c>
      <c r="E36" s="89" t="s">
        <v>65</v>
      </c>
      <c r="F36" s="90"/>
      <c r="G36" s="90"/>
      <c r="H36" s="90"/>
      <c r="I36" s="90"/>
      <c r="J36" s="91"/>
      <c r="K36" s="92">
        <v>1</v>
      </c>
      <c r="L36" s="93"/>
      <c r="M36" s="94"/>
      <c r="N36" s="92" t="s">
        <v>121</v>
      </c>
      <c r="O36" s="94"/>
      <c r="P36" s="95"/>
      <c r="Q36" s="95"/>
      <c r="R36" s="95"/>
      <c r="S36" s="95"/>
      <c r="T36" s="45">
        <f t="shared" si="0"/>
        <v>0</v>
      </c>
      <c r="U36" s="10"/>
      <c r="V36" s="9"/>
    </row>
    <row r="37" spans="1:22" s="13" customFormat="1" ht="24.95" customHeight="1" x14ac:dyDescent="0.15">
      <c r="B37" s="51">
        <v>27</v>
      </c>
      <c r="C37" s="86"/>
      <c r="D37" s="30" t="s">
        <v>29</v>
      </c>
      <c r="E37" s="89" t="s">
        <v>66</v>
      </c>
      <c r="F37" s="90"/>
      <c r="G37" s="90"/>
      <c r="H37" s="90"/>
      <c r="I37" s="90"/>
      <c r="J37" s="91"/>
      <c r="K37" s="92">
        <v>1</v>
      </c>
      <c r="L37" s="93"/>
      <c r="M37" s="94"/>
      <c r="N37" s="92" t="s">
        <v>121</v>
      </c>
      <c r="O37" s="94"/>
      <c r="P37" s="95"/>
      <c r="Q37" s="95"/>
      <c r="R37" s="95"/>
      <c r="S37" s="95"/>
      <c r="T37" s="45">
        <f t="shared" si="0"/>
        <v>0</v>
      </c>
      <c r="U37" s="10"/>
      <c r="V37" s="9"/>
    </row>
    <row r="38" spans="1:22" s="13" customFormat="1" ht="24.95" customHeight="1" x14ac:dyDescent="0.15">
      <c r="B38" s="51">
        <v>28</v>
      </c>
      <c r="C38" s="86"/>
      <c r="D38" s="30" t="s">
        <v>74</v>
      </c>
      <c r="E38" s="89" t="s">
        <v>120</v>
      </c>
      <c r="F38" s="90"/>
      <c r="G38" s="90"/>
      <c r="H38" s="90"/>
      <c r="I38" s="90"/>
      <c r="J38" s="91"/>
      <c r="K38" s="92">
        <v>1</v>
      </c>
      <c r="L38" s="93"/>
      <c r="M38" s="94"/>
      <c r="N38" s="92" t="s">
        <v>121</v>
      </c>
      <c r="O38" s="94"/>
      <c r="P38" s="95"/>
      <c r="Q38" s="95"/>
      <c r="R38" s="95"/>
      <c r="S38" s="95"/>
      <c r="T38" s="45">
        <f t="shared" si="0"/>
        <v>0</v>
      </c>
      <c r="U38" s="10"/>
      <c r="V38" s="9"/>
    </row>
    <row r="39" spans="1:22" s="11" customFormat="1" ht="24.95" customHeight="1" x14ac:dyDescent="0.25">
      <c r="B39" s="51">
        <v>29</v>
      </c>
      <c r="C39" s="86"/>
      <c r="D39" s="30" t="s">
        <v>75</v>
      </c>
      <c r="E39" s="89" t="s">
        <v>67</v>
      </c>
      <c r="F39" s="90"/>
      <c r="G39" s="90"/>
      <c r="H39" s="90"/>
      <c r="I39" s="90"/>
      <c r="J39" s="91"/>
      <c r="K39" s="92">
        <v>1</v>
      </c>
      <c r="L39" s="93"/>
      <c r="M39" s="94"/>
      <c r="N39" s="92" t="s">
        <v>121</v>
      </c>
      <c r="O39" s="94"/>
      <c r="P39" s="95"/>
      <c r="Q39" s="95"/>
      <c r="R39" s="95"/>
      <c r="S39" s="95"/>
      <c r="T39" s="45">
        <f t="shared" si="0"/>
        <v>0</v>
      </c>
      <c r="U39" s="10"/>
      <c r="V39" s="10"/>
    </row>
    <row r="40" spans="1:22" s="11" customFormat="1" ht="24.95" customHeight="1" x14ac:dyDescent="0.25">
      <c r="B40" s="51">
        <v>30</v>
      </c>
      <c r="C40" s="86"/>
      <c r="D40" s="30" t="s">
        <v>76</v>
      </c>
      <c r="E40" s="89" t="s">
        <v>68</v>
      </c>
      <c r="F40" s="90"/>
      <c r="G40" s="90"/>
      <c r="H40" s="90"/>
      <c r="I40" s="90"/>
      <c r="J40" s="91"/>
      <c r="K40" s="92">
        <v>1</v>
      </c>
      <c r="L40" s="93"/>
      <c r="M40" s="94"/>
      <c r="N40" s="92" t="s">
        <v>121</v>
      </c>
      <c r="O40" s="94"/>
      <c r="P40" s="95"/>
      <c r="Q40" s="95"/>
      <c r="R40" s="95"/>
      <c r="S40" s="95"/>
      <c r="T40" s="45">
        <f t="shared" si="0"/>
        <v>0</v>
      </c>
      <c r="U40" s="10"/>
      <c r="V40" s="10"/>
    </row>
    <row r="41" spans="1:22" s="11" customFormat="1" ht="24.95" customHeight="1" x14ac:dyDescent="0.25">
      <c r="B41" s="51">
        <v>31</v>
      </c>
      <c r="C41" s="86"/>
      <c r="D41" s="30" t="s">
        <v>77</v>
      </c>
      <c r="E41" s="89" t="s">
        <v>69</v>
      </c>
      <c r="F41" s="90"/>
      <c r="G41" s="90"/>
      <c r="H41" s="90"/>
      <c r="I41" s="90"/>
      <c r="J41" s="91"/>
      <c r="K41" s="92">
        <v>1</v>
      </c>
      <c r="L41" s="93"/>
      <c r="M41" s="94"/>
      <c r="N41" s="92" t="s">
        <v>121</v>
      </c>
      <c r="O41" s="94"/>
      <c r="P41" s="95"/>
      <c r="Q41" s="95"/>
      <c r="R41" s="95"/>
      <c r="S41" s="95"/>
      <c r="T41" s="45">
        <f t="shared" si="0"/>
        <v>0</v>
      </c>
      <c r="U41" s="10"/>
      <c r="V41" s="10"/>
    </row>
    <row r="42" spans="1:22" s="11" customFormat="1" ht="24.95" customHeight="1" x14ac:dyDescent="0.25">
      <c r="B42" s="51">
        <v>32</v>
      </c>
      <c r="C42" s="86"/>
      <c r="D42" s="30" t="s">
        <v>78</v>
      </c>
      <c r="E42" s="89" t="s">
        <v>70</v>
      </c>
      <c r="F42" s="90"/>
      <c r="G42" s="90"/>
      <c r="H42" s="90"/>
      <c r="I42" s="90"/>
      <c r="J42" s="91"/>
      <c r="K42" s="92">
        <v>1</v>
      </c>
      <c r="L42" s="93"/>
      <c r="M42" s="94"/>
      <c r="N42" s="92" t="s">
        <v>121</v>
      </c>
      <c r="O42" s="94"/>
      <c r="P42" s="95"/>
      <c r="Q42" s="95"/>
      <c r="R42" s="95"/>
      <c r="S42" s="95"/>
      <c r="T42" s="45">
        <f t="shared" si="0"/>
        <v>0</v>
      </c>
      <c r="U42" s="10"/>
      <c r="V42" s="10"/>
    </row>
    <row r="43" spans="1:22" s="11" customFormat="1" ht="24.95" customHeight="1" x14ac:dyDescent="0.25">
      <c r="A43" s="13"/>
      <c r="B43" s="51">
        <v>33</v>
      </c>
      <c r="C43" s="86"/>
      <c r="D43" s="30" t="s">
        <v>79</v>
      </c>
      <c r="E43" s="89" t="s">
        <v>71</v>
      </c>
      <c r="F43" s="90"/>
      <c r="G43" s="90"/>
      <c r="H43" s="90"/>
      <c r="I43" s="90"/>
      <c r="J43" s="91"/>
      <c r="K43" s="92">
        <v>1</v>
      </c>
      <c r="L43" s="93"/>
      <c r="M43" s="94"/>
      <c r="N43" s="92" t="s">
        <v>121</v>
      </c>
      <c r="O43" s="94"/>
      <c r="P43" s="95"/>
      <c r="Q43" s="95"/>
      <c r="R43" s="95"/>
      <c r="S43" s="95"/>
      <c r="T43" s="45">
        <f t="shared" si="0"/>
        <v>0</v>
      </c>
      <c r="U43" s="10"/>
      <c r="V43" s="10"/>
    </row>
    <row r="44" spans="1:22" s="11" customFormat="1" ht="24.95" customHeight="1" x14ac:dyDescent="0.25">
      <c r="A44" s="13"/>
      <c r="B44" s="51">
        <v>34</v>
      </c>
      <c r="C44" s="86"/>
      <c r="D44" s="30" t="s">
        <v>80</v>
      </c>
      <c r="E44" s="89" t="s">
        <v>72</v>
      </c>
      <c r="F44" s="90"/>
      <c r="G44" s="90"/>
      <c r="H44" s="90"/>
      <c r="I44" s="90"/>
      <c r="J44" s="91"/>
      <c r="K44" s="92">
        <v>1</v>
      </c>
      <c r="L44" s="93"/>
      <c r="M44" s="94"/>
      <c r="N44" s="92" t="s">
        <v>121</v>
      </c>
      <c r="O44" s="94"/>
      <c r="P44" s="95"/>
      <c r="Q44" s="95"/>
      <c r="R44" s="95"/>
      <c r="S44" s="95"/>
      <c r="T44" s="45">
        <f t="shared" si="0"/>
        <v>0</v>
      </c>
      <c r="U44" s="10"/>
      <c r="V44" s="10"/>
    </row>
    <row r="45" spans="1:22" s="11" customFormat="1" ht="24.95" customHeight="1" x14ac:dyDescent="0.25">
      <c r="B45" s="51">
        <v>35</v>
      </c>
      <c r="C45" s="87"/>
      <c r="D45" s="30" t="s">
        <v>81</v>
      </c>
      <c r="E45" s="89" t="s">
        <v>73</v>
      </c>
      <c r="F45" s="90"/>
      <c r="G45" s="90"/>
      <c r="H45" s="90"/>
      <c r="I45" s="90"/>
      <c r="J45" s="91"/>
      <c r="K45" s="92">
        <v>2</v>
      </c>
      <c r="L45" s="93"/>
      <c r="M45" s="94"/>
      <c r="N45" s="92" t="s">
        <v>110</v>
      </c>
      <c r="O45" s="94"/>
      <c r="P45" s="95"/>
      <c r="Q45" s="95"/>
      <c r="R45" s="95"/>
      <c r="S45" s="95"/>
      <c r="T45" s="45">
        <f t="shared" si="0"/>
        <v>0</v>
      </c>
      <c r="V45" s="10"/>
    </row>
    <row r="46" spans="1:22" s="11" customFormat="1" ht="24.95" customHeight="1" x14ac:dyDescent="0.25">
      <c r="B46" s="51">
        <v>37</v>
      </c>
      <c r="C46" s="85" t="s">
        <v>142</v>
      </c>
      <c r="D46" s="30" t="s">
        <v>82</v>
      </c>
      <c r="E46" s="89" t="s">
        <v>117</v>
      </c>
      <c r="F46" s="90"/>
      <c r="G46" s="90"/>
      <c r="H46" s="90"/>
      <c r="I46" s="90"/>
      <c r="J46" s="91"/>
      <c r="K46" s="92">
        <v>3</v>
      </c>
      <c r="L46" s="93"/>
      <c r="M46" s="94"/>
      <c r="N46" s="92" t="s">
        <v>36</v>
      </c>
      <c r="O46" s="94"/>
      <c r="P46" s="95"/>
      <c r="Q46" s="95"/>
      <c r="R46" s="95"/>
      <c r="S46" s="95"/>
      <c r="T46" s="45">
        <f t="shared" si="0"/>
        <v>0</v>
      </c>
      <c r="V46" s="10"/>
    </row>
    <row r="47" spans="1:22" s="11" customFormat="1" ht="24.95" customHeight="1" x14ac:dyDescent="0.25">
      <c r="B47" s="51">
        <v>38</v>
      </c>
      <c r="C47" s="86"/>
      <c r="D47" s="30" t="s">
        <v>83</v>
      </c>
      <c r="E47" s="89" t="s">
        <v>115</v>
      </c>
      <c r="F47" s="90"/>
      <c r="G47" s="90"/>
      <c r="H47" s="90"/>
      <c r="I47" s="90"/>
      <c r="J47" s="91"/>
      <c r="K47" s="92">
        <v>4</v>
      </c>
      <c r="L47" s="93"/>
      <c r="M47" s="94"/>
      <c r="N47" s="92" t="s">
        <v>36</v>
      </c>
      <c r="O47" s="94"/>
      <c r="P47" s="95"/>
      <c r="Q47" s="95"/>
      <c r="R47" s="95"/>
      <c r="S47" s="95"/>
      <c r="T47" s="45">
        <f t="shared" si="0"/>
        <v>0</v>
      </c>
      <c r="V47" s="10"/>
    </row>
    <row r="48" spans="1:22" s="11" customFormat="1" ht="24.95" customHeight="1" x14ac:dyDescent="0.25">
      <c r="B48" s="51">
        <v>39</v>
      </c>
      <c r="C48" s="86"/>
      <c r="D48" s="72" t="s">
        <v>84</v>
      </c>
      <c r="E48" s="100" t="s">
        <v>134</v>
      </c>
      <c r="F48" s="101"/>
      <c r="G48" s="101"/>
      <c r="H48" s="101"/>
      <c r="I48" s="101"/>
      <c r="J48" s="102"/>
      <c r="K48" s="103">
        <v>4</v>
      </c>
      <c r="L48" s="104"/>
      <c r="M48" s="105"/>
      <c r="N48" s="103" t="s">
        <v>36</v>
      </c>
      <c r="O48" s="105"/>
      <c r="P48" s="106"/>
      <c r="Q48" s="106"/>
      <c r="R48" s="106"/>
      <c r="S48" s="106"/>
      <c r="T48" s="73">
        <f t="shared" si="0"/>
        <v>0</v>
      </c>
      <c r="V48" s="10"/>
    </row>
    <row r="49" spans="2:22" s="11" customFormat="1" ht="24.95" customHeight="1" x14ac:dyDescent="0.25">
      <c r="B49" s="51">
        <v>40</v>
      </c>
      <c r="C49" s="87"/>
      <c r="D49" s="72" t="s">
        <v>85</v>
      </c>
      <c r="E49" s="100" t="s">
        <v>114</v>
      </c>
      <c r="F49" s="101"/>
      <c r="G49" s="101"/>
      <c r="H49" s="101"/>
      <c r="I49" s="101"/>
      <c r="J49" s="102"/>
      <c r="K49" s="103">
        <v>210</v>
      </c>
      <c r="L49" s="104"/>
      <c r="M49" s="105"/>
      <c r="N49" s="103" t="s">
        <v>36</v>
      </c>
      <c r="O49" s="105"/>
      <c r="P49" s="106"/>
      <c r="Q49" s="106"/>
      <c r="R49" s="106"/>
      <c r="S49" s="106"/>
      <c r="T49" s="73">
        <f t="shared" si="0"/>
        <v>0</v>
      </c>
      <c r="V49" s="10"/>
    </row>
    <row r="50" spans="2:22" s="11" customFormat="1" ht="24.95" customHeight="1" x14ac:dyDescent="0.25">
      <c r="B50" s="51">
        <v>42</v>
      </c>
      <c r="C50" s="85" t="s">
        <v>143</v>
      </c>
      <c r="D50" s="72" t="s">
        <v>86</v>
      </c>
      <c r="E50" s="100" t="s">
        <v>118</v>
      </c>
      <c r="F50" s="101"/>
      <c r="G50" s="101"/>
      <c r="H50" s="101"/>
      <c r="I50" s="101"/>
      <c r="J50" s="102"/>
      <c r="K50" s="103">
        <v>2</v>
      </c>
      <c r="L50" s="104"/>
      <c r="M50" s="105"/>
      <c r="N50" s="103" t="s">
        <v>36</v>
      </c>
      <c r="O50" s="105"/>
      <c r="P50" s="106"/>
      <c r="Q50" s="106"/>
      <c r="R50" s="106"/>
      <c r="S50" s="106"/>
      <c r="T50" s="73">
        <f t="shared" si="0"/>
        <v>0</v>
      </c>
      <c r="U50" s="10"/>
      <c r="V50" s="10"/>
    </row>
    <row r="51" spans="2:22" s="13" customFormat="1" ht="24.95" customHeight="1" x14ac:dyDescent="0.2">
      <c r="B51" s="51">
        <v>43</v>
      </c>
      <c r="C51" s="86"/>
      <c r="D51" s="72" t="s">
        <v>87</v>
      </c>
      <c r="E51" s="100" t="s">
        <v>119</v>
      </c>
      <c r="F51" s="101"/>
      <c r="G51" s="101"/>
      <c r="H51" s="101"/>
      <c r="I51" s="101"/>
      <c r="J51" s="102"/>
      <c r="K51" s="103">
        <v>1</v>
      </c>
      <c r="L51" s="104"/>
      <c r="M51" s="105"/>
      <c r="N51" s="103" t="s">
        <v>36</v>
      </c>
      <c r="O51" s="105"/>
      <c r="P51" s="106"/>
      <c r="Q51" s="106"/>
      <c r="R51" s="106"/>
      <c r="S51" s="106"/>
      <c r="T51" s="73">
        <f t="shared" si="0"/>
        <v>0</v>
      </c>
    </row>
    <row r="52" spans="2:22" s="13" customFormat="1" ht="24.95" customHeight="1" x14ac:dyDescent="0.2">
      <c r="B52" s="51">
        <v>44</v>
      </c>
      <c r="C52" s="86"/>
      <c r="D52" s="72" t="s">
        <v>88</v>
      </c>
      <c r="E52" s="100" t="s">
        <v>220</v>
      </c>
      <c r="F52" s="101"/>
      <c r="G52" s="101"/>
      <c r="H52" s="101"/>
      <c r="I52" s="101"/>
      <c r="J52" s="102"/>
      <c r="K52" s="103">
        <v>15</v>
      </c>
      <c r="L52" s="104"/>
      <c r="M52" s="105"/>
      <c r="N52" s="103" t="s">
        <v>36</v>
      </c>
      <c r="O52" s="105"/>
      <c r="P52" s="106"/>
      <c r="Q52" s="106"/>
      <c r="R52" s="106"/>
      <c r="S52" s="106"/>
      <c r="T52" s="73">
        <f t="shared" si="0"/>
        <v>0</v>
      </c>
    </row>
    <row r="53" spans="2:22" s="13" customFormat="1" ht="24.95" customHeight="1" x14ac:dyDescent="0.2">
      <c r="B53" s="51">
        <v>45</v>
      </c>
      <c r="C53" s="87"/>
      <c r="D53" s="72" t="s">
        <v>89</v>
      </c>
      <c r="E53" s="100" t="s">
        <v>221</v>
      </c>
      <c r="F53" s="101"/>
      <c r="G53" s="101"/>
      <c r="H53" s="101"/>
      <c r="I53" s="101"/>
      <c r="J53" s="102"/>
      <c r="K53" s="103">
        <v>25</v>
      </c>
      <c r="L53" s="104"/>
      <c r="M53" s="105"/>
      <c r="N53" s="103" t="s">
        <v>36</v>
      </c>
      <c r="O53" s="105"/>
      <c r="P53" s="106"/>
      <c r="Q53" s="106"/>
      <c r="R53" s="106"/>
      <c r="S53" s="106"/>
      <c r="T53" s="73">
        <f t="shared" si="0"/>
        <v>0</v>
      </c>
    </row>
    <row r="54" spans="2:22" s="11" customFormat="1" ht="24.95" customHeight="1" x14ac:dyDescent="0.25">
      <c r="B54" s="51">
        <v>56</v>
      </c>
      <c r="C54" s="56" t="s">
        <v>141</v>
      </c>
      <c r="D54" s="72" t="s">
        <v>140</v>
      </c>
      <c r="E54" s="100" t="s">
        <v>104</v>
      </c>
      <c r="F54" s="101"/>
      <c r="G54" s="101"/>
      <c r="H54" s="101"/>
      <c r="I54" s="101"/>
      <c r="J54" s="102"/>
      <c r="K54" s="103">
        <v>16</v>
      </c>
      <c r="L54" s="104"/>
      <c r="M54" s="105"/>
      <c r="N54" s="103" t="s">
        <v>110</v>
      </c>
      <c r="O54" s="105"/>
      <c r="P54" s="106"/>
      <c r="Q54" s="106"/>
      <c r="R54" s="106"/>
      <c r="S54" s="106"/>
      <c r="T54" s="73">
        <f t="shared" ref="T54:T57" si="1">SUM(K54*P54)+SUM(K54*R54)</f>
        <v>0</v>
      </c>
    </row>
    <row r="55" spans="2:22" s="11" customFormat="1" ht="24.95" customHeight="1" x14ac:dyDescent="0.25">
      <c r="B55" s="51">
        <v>57</v>
      </c>
      <c r="C55" s="85" t="s">
        <v>147</v>
      </c>
      <c r="D55" s="72" t="s">
        <v>149</v>
      </c>
      <c r="E55" s="132" t="s">
        <v>242</v>
      </c>
      <c r="F55" s="133"/>
      <c r="G55" s="133"/>
      <c r="H55" s="133"/>
      <c r="I55" s="133"/>
      <c r="J55" s="134"/>
      <c r="K55" s="103">
        <v>25.6</v>
      </c>
      <c r="L55" s="104"/>
      <c r="M55" s="105"/>
      <c r="N55" s="103" t="s">
        <v>107</v>
      </c>
      <c r="O55" s="105"/>
      <c r="P55" s="106"/>
      <c r="Q55" s="106"/>
      <c r="R55" s="106"/>
      <c r="S55" s="106"/>
      <c r="T55" s="73">
        <f t="shared" si="1"/>
        <v>0</v>
      </c>
    </row>
    <row r="56" spans="2:22" s="11" customFormat="1" ht="24.95" customHeight="1" x14ac:dyDescent="0.25">
      <c r="B56" s="51">
        <v>58</v>
      </c>
      <c r="C56" s="86"/>
      <c r="D56" s="30" t="s">
        <v>150</v>
      </c>
      <c r="E56" s="33" t="s">
        <v>242</v>
      </c>
      <c r="F56" s="31"/>
      <c r="G56" s="31"/>
      <c r="H56" s="31"/>
      <c r="I56" s="31"/>
      <c r="J56" s="32"/>
      <c r="K56" s="92">
        <v>8.32</v>
      </c>
      <c r="L56" s="93"/>
      <c r="M56" s="94"/>
      <c r="N56" s="92" t="s">
        <v>107</v>
      </c>
      <c r="O56" s="94"/>
      <c r="P56" s="95"/>
      <c r="Q56" s="95"/>
      <c r="R56" s="95"/>
      <c r="S56" s="95"/>
      <c r="T56" s="45">
        <f t="shared" si="1"/>
        <v>0</v>
      </c>
    </row>
    <row r="57" spans="2:22" s="11" customFormat="1" ht="24.95" customHeight="1" x14ac:dyDescent="0.25">
      <c r="B57" s="51">
        <v>59</v>
      </c>
      <c r="C57" s="86"/>
      <c r="D57" s="30" t="s">
        <v>151</v>
      </c>
      <c r="E57" s="33" t="s">
        <v>242</v>
      </c>
      <c r="F57" s="31"/>
      <c r="G57" s="31"/>
      <c r="H57" s="31"/>
      <c r="I57" s="31"/>
      <c r="J57" s="32"/>
      <c r="K57" s="92">
        <v>8.32</v>
      </c>
      <c r="L57" s="93"/>
      <c r="M57" s="94"/>
      <c r="N57" s="92" t="s">
        <v>107</v>
      </c>
      <c r="O57" s="94"/>
      <c r="P57" s="95"/>
      <c r="Q57" s="95"/>
      <c r="R57" s="95"/>
      <c r="S57" s="95"/>
      <c r="T57" s="45">
        <f t="shared" si="1"/>
        <v>0</v>
      </c>
    </row>
    <row r="58" spans="2:22" s="11" customFormat="1" ht="24.95" customHeight="1" x14ac:dyDescent="0.25">
      <c r="B58" s="51">
        <v>60</v>
      </c>
      <c r="C58" s="86"/>
      <c r="D58" s="30" t="s">
        <v>152</v>
      </c>
      <c r="E58" s="33" t="s">
        <v>242</v>
      </c>
      <c r="F58" s="31"/>
      <c r="G58" s="31"/>
      <c r="H58" s="31"/>
      <c r="I58" s="31"/>
      <c r="J58" s="32"/>
      <c r="K58" s="92">
        <v>59.2</v>
      </c>
      <c r="L58" s="93"/>
      <c r="M58" s="94"/>
      <c r="N58" s="92" t="s">
        <v>107</v>
      </c>
      <c r="O58" s="94"/>
      <c r="P58" s="95"/>
      <c r="Q58" s="95"/>
      <c r="R58" s="95"/>
      <c r="S58" s="95"/>
      <c r="T58" s="45">
        <f t="shared" ref="T58:T70" si="2">SUM(K58*P58)+SUM(K58*R58)</f>
        <v>0</v>
      </c>
    </row>
    <row r="59" spans="2:22" s="11" customFormat="1" ht="24.95" customHeight="1" x14ac:dyDescent="0.25">
      <c r="B59" s="51">
        <v>61</v>
      </c>
      <c r="C59" s="86"/>
      <c r="D59" s="30" t="s">
        <v>153</v>
      </c>
      <c r="E59" s="89" t="s">
        <v>242</v>
      </c>
      <c r="F59" s="90"/>
      <c r="G59" s="90"/>
      <c r="H59" s="90"/>
      <c r="I59" s="90"/>
      <c r="J59" s="91"/>
      <c r="K59" s="92">
        <v>12.48</v>
      </c>
      <c r="L59" s="93"/>
      <c r="M59" s="94"/>
      <c r="N59" s="92" t="s">
        <v>107</v>
      </c>
      <c r="O59" s="94"/>
      <c r="P59" s="95"/>
      <c r="Q59" s="95"/>
      <c r="R59" s="95"/>
      <c r="S59" s="95"/>
      <c r="T59" s="45">
        <f t="shared" ref="T59:T60" si="3">SUM(K59*P59)+SUM(K59*R59)</f>
        <v>0</v>
      </c>
    </row>
    <row r="60" spans="2:22" s="11" customFormat="1" ht="24.95" customHeight="1" x14ac:dyDescent="0.25">
      <c r="B60" s="51">
        <v>62</v>
      </c>
      <c r="C60" s="86"/>
      <c r="D60" s="30" t="s">
        <v>154</v>
      </c>
      <c r="E60" s="89" t="s">
        <v>242</v>
      </c>
      <c r="F60" s="90"/>
      <c r="G60" s="90"/>
      <c r="H60" s="90"/>
      <c r="I60" s="90"/>
      <c r="J60" s="91"/>
      <c r="K60" s="92">
        <v>12.48</v>
      </c>
      <c r="L60" s="93"/>
      <c r="M60" s="94"/>
      <c r="N60" s="92" t="s">
        <v>107</v>
      </c>
      <c r="O60" s="94"/>
      <c r="P60" s="95"/>
      <c r="Q60" s="95"/>
      <c r="R60" s="95"/>
      <c r="S60" s="95"/>
      <c r="T60" s="45">
        <f t="shared" si="3"/>
        <v>0</v>
      </c>
    </row>
    <row r="61" spans="2:22" s="11" customFormat="1" ht="24.95" customHeight="1" x14ac:dyDescent="0.25">
      <c r="B61" s="51">
        <v>63</v>
      </c>
      <c r="C61" s="86"/>
      <c r="D61" s="30" t="s">
        <v>155</v>
      </c>
      <c r="E61" s="89" t="s">
        <v>242</v>
      </c>
      <c r="F61" s="90"/>
      <c r="G61" s="90"/>
      <c r="H61" s="90"/>
      <c r="I61" s="90"/>
      <c r="J61" s="91"/>
      <c r="K61" s="92">
        <v>12.48</v>
      </c>
      <c r="L61" s="93"/>
      <c r="M61" s="94"/>
      <c r="N61" s="92" t="s">
        <v>107</v>
      </c>
      <c r="O61" s="94"/>
      <c r="P61" s="95"/>
      <c r="Q61" s="95"/>
      <c r="R61" s="95"/>
      <c r="S61" s="95"/>
      <c r="T61" s="45">
        <f t="shared" si="2"/>
        <v>0</v>
      </c>
    </row>
    <row r="62" spans="2:22" s="11" customFormat="1" ht="24.95" customHeight="1" x14ac:dyDescent="0.25">
      <c r="B62" s="51">
        <v>64</v>
      </c>
      <c r="C62" s="86"/>
      <c r="D62" s="30" t="s">
        <v>156</v>
      </c>
      <c r="E62" s="89" t="s">
        <v>242</v>
      </c>
      <c r="F62" s="90"/>
      <c r="G62" s="90"/>
      <c r="H62" s="90"/>
      <c r="I62" s="90"/>
      <c r="J62" s="91"/>
      <c r="K62" s="92">
        <v>12.48</v>
      </c>
      <c r="L62" s="93"/>
      <c r="M62" s="94"/>
      <c r="N62" s="92" t="s">
        <v>107</v>
      </c>
      <c r="O62" s="94"/>
      <c r="P62" s="95"/>
      <c r="Q62" s="95"/>
      <c r="R62" s="95"/>
      <c r="S62" s="95"/>
      <c r="T62" s="45">
        <f t="shared" si="2"/>
        <v>0</v>
      </c>
    </row>
    <row r="63" spans="2:22" s="11" customFormat="1" ht="24.95" customHeight="1" x14ac:dyDescent="0.25">
      <c r="B63" s="51">
        <v>59</v>
      </c>
      <c r="C63" s="86"/>
      <c r="D63" s="30" t="s">
        <v>149</v>
      </c>
      <c r="E63" s="33" t="s">
        <v>243</v>
      </c>
      <c r="F63" s="31"/>
      <c r="G63" s="31"/>
      <c r="H63" s="31"/>
      <c r="I63" s="31"/>
      <c r="J63" s="32"/>
      <c r="K63" s="92">
        <v>8</v>
      </c>
      <c r="L63" s="93"/>
      <c r="M63" s="94"/>
      <c r="N63" s="92" t="s">
        <v>241</v>
      </c>
      <c r="O63" s="94"/>
      <c r="P63" s="135"/>
      <c r="Q63" s="136"/>
      <c r="R63" s="135"/>
      <c r="S63" s="136"/>
      <c r="T63" s="45">
        <f t="shared" si="2"/>
        <v>0</v>
      </c>
    </row>
    <row r="64" spans="2:22" s="11" customFormat="1" ht="24.95" customHeight="1" x14ac:dyDescent="0.25">
      <c r="B64" s="51">
        <v>60</v>
      </c>
      <c r="C64" s="86"/>
      <c r="D64" s="30" t="s">
        <v>150</v>
      </c>
      <c r="E64" s="33" t="s">
        <v>243</v>
      </c>
      <c r="F64" s="31"/>
      <c r="G64" s="31"/>
      <c r="H64" s="31"/>
      <c r="I64" s="31"/>
      <c r="J64" s="32"/>
      <c r="K64" s="92">
        <v>2.6</v>
      </c>
      <c r="L64" s="93"/>
      <c r="M64" s="94"/>
      <c r="N64" s="92" t="s">
        <v>241</v>
      </c>
      <c r="O64" s="94"/>
      <c r="P64" s="135"/>
      <c r="Q64" s="136"/>
      <c r="R64" s="135"/>
      <c r="S64" s="136"/>
      <c r="T64" s="45">
        <f t="shared" si="2"/>
        <v>0</v>
      </c>
    </row>
    <row r="65" spans="1:21" s="11" customFormat="1" ht="24.95" customHeight="1" x14ac:dyDescent="0.25">
      <c r="B65" s="51">
        <v>61</v>
      </c>
      <c r="C65" s="86"/>
      <c r="D65" s="30" t="s">
        <v>151</v>
      </c>
      <c r="E65" s="89" t="s">
        <v>243</v>
      </c>
      <c r="F65" s="90"/>
      <c r="G65" s="90"/>
      <c r="H65" s="90"/>
      <c r="I65" s="90"/>
      <c r="J65" s="91"/>
      <c r="K65" s="92">
        <v>2.6</v>
      </c>
      <c r="L65" s="93"/>
      <c r="M65" s="94"/>
      <c r="N65" s="92" t="s">
        <v>241</v>
      </c>
      <c r="O65" s="94"/>
      <c r="P65" s="135"/>
      <c r="Q65" s="136"/>
      <c r="R65" s="135"/>
      <c r="S65" s="136"/>
      <c r="T65" s="45">
        <f t="shared" si="2"/>
        <v>0</v>
      </c>
    </row>
    <row r="66" spans="1:21" s="11" customFormat="1" ht="24.95" customHeight="1" x14ac:dyDescent="0.25">
      <c r="B66" s="51">
        <v>62</v>
      </c>
      <c r="C66" s="86" t="s">
        <v>147</v>
      </c>
      <c r="D66" s="30" t="s">
        <v>152</v>
      </c>
      <c r="E66" s="89" t="s">
        <v>243</v>
      </c>
      <c r="F66" s="90"/>
      <c r="G66" s="90"/>
      <c r="H66" s="90"/>
      <c r="I66" s="90"/>
      <c r="J66" s="91"/>
      <c r="K66" s="92">
        <v>16</v>
      </c>
      <c r="L66" s="93"/>
      <c r="M66" s="94"/>
      <c r="N66" s="92" t="s">
        <v>241</v>
      </c>
      <c r="O66" s="94"/>
      <c r="P66" s="135"/>
      <c r="Q66" s="136"/>
      <c r="R66" s="135"/>
      <c r="S66" s="136"/>
      <c r="T66" s="45">
        <f t="shared" si="2"/>
        <v>0</v>
      </c>
    </row>
    <row r="67" spans="1:21" s="11" customFormat="1" ht="24.95" customHeight="1" x14ac:dyDescent="0.25">
      <c r="B67" s="51">
        <v>63</v>
      </c>
      <c r="C67" s="86"/>
      <c r="D67" s="30" t="s">
        <v>153</v>
      </c>
      <c r="E67" s="89" t="s">
        <v>243</v>
      </c>
      <c r="F67" s="90"/>
      <c r="G67" s="90"/>
      <c r="H67" s="90"/>
      <c r="I67" s="90"/>
      <c r="J67" s="91"/>
      <c r="K67" s="92">
        <v>2.4</v>
      </c>
      <c r="L67" s="93"/>
      <c r="M67" s="94"/>
      <c r="N67" s="92" t="s">
        <v>241</v>
      </c>
      <c r="O67" s="94"/>
      <c r="P67" s="135"/>
      <c r="Q67" s="136"/>
      <c r="R67" s="135"/>
      <c r="S67" s="136"/>
      <c r="T67" s="45">
        <f t="shared" si="2"/>
        <v>0</v>
      </c>
    </row>
    <row r="68" spans="1:21" s="11" customFormat="1" ht="24.95" customHeight="1" x14ac:dyDescent="0.25">
      <c r="B68" s="51">
        <v>61</v>
      </c>
      <c r="C68" s="86"/>
      <c r="D68" s="30" t="s">
        <v>154</v>
      </c>
      <c r="E68" s="89" t="s">
        <v>243</v>
      </c>
      <c r="F68" s="90"/>
      <c r="G68" s="90"/>
      <c r="H68" s="90"/>
      <c r="I68" s="90"/>
      <c r="J68" s="91"/>
      <c r="K68" s="92">
        <v>2.4</v>
      </c>
      <c r="L68" s="93"/>
      <c r="M68" s="94"/>
      <c r="N68" s="92" t="s">
        <v>241</v>
      </c>
      <c r="O68" s="94"/>
      <c r="P68" s="135"/>
      <c r="Q68" s="136"/>
      <c r="R68" s="135"/>
      <c r="S68" s="136"/>
      <c r="T68" s="45">
        <f t="shared" si="2"/>
        <v>0</v>
      </c>
    </row>
    <row r="69" spans="1:21" s="11" customFormat="1" ht="24.95" customHeight="1" x14ac:dyDescent="0.25">
      <c r="B69" s="51">
        <v>62</v>
      </c>
      <c r="C69" s="86"/>
      <c r="D69" s="30" t="s">
        <v>155</v>
      </c>
      <c r="E69" s="89" t="s">
        <v>243</v>
      </c>
      <c r="F69" s="90"/>
      <c r="G69" s="90"/>
      <c r="H69" s="90"/>
      <c r="I69" s="90"/>
      <c r="J69" s="91"/>
      <c r="K69" s="92">
        <v>2.4</v>
      </c>
      <c r="L69" s="93"/>
      <c r="M69" s="94"/>
      <c r="N69" s="92" t="s">
        <v>241</v>
      </c>
      <c r="O69" s="94"/>
      <c r="P69" s="135"/>
      <c r="Q69" s="136"/>
      <c r="R69" s="135"/>
      <c r="S69" s="136"/>
      <c r="T69" s="45">
        <f t="shared" si="2"/>
        <v>0</v>
      </c>
    </row>
    <row r="70" spans="1:21" s="11" customFormat="1" ht="24.95" customHeight="1" thickBot="1" x14ac:dyDescent="0.3">
      <c r="B70" s="51">
        <v>63</v>
      </c>
      <c r="C70" s="88"/>
      <c r="D70" s="30" t="s">
        <v>156</v>
      </c>
      <c r="E70" s="89" t="s">
        <v>243</v>
      </c>
      <c r="F70" s="90"/>
      <c r="G70" s="90"/>
      <c r="H70" s="90"/>
      <c r="I70" s="90"/>
      <c r="J70" s="91"/>
      <c r="K70" s="92">
        <v>2.4</v>
      </c>
      <c r="L70" s="93"/>
      <c r="M70" s="94"/>
      <c r="N70" s="92" t="s">
        <v>241</v>
      </c>
      <c r="O70" s="94"/>
      <c r="P70" s="135"/>
      <c r="Q70" s="136"/>
      <c r="R70" s="135"/>
      <c r="S70" s="136"/>
      <c r="T70" s="45">
        <f t="shared" si="2"/>
        <v>0</v>
      </c>
    </row>
    <row r="71" spans="1:21" s="11" customFormat="1" ht="14.25" x14ac:dyDescent="0.25">
      <c r="B71" s="57" t="s">
        <v>0</v>
      </c>
      <c r="C71" s="37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43"/>
      <c r="Q71" s="46"/>
      <c r="R71" s="43"/>
      <c r="S71" s="98">
        <f>SUM(T13:T62)</f>
        <v>0</v>
      </c>
      <c r="T71" s="99"/>
    </row>
    <row r="72" spans="1:21" ht="13.5" thickBot="1" x14ac:dyDescent="0.25">
      <c r="B72" s="58" t="s">
        <v>1</v>
      </c>
      <c r="C72" s="2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44"/>
      <c r="Q72" s="96">
        <f>SUM(S71*1.21)</f>
        <v>0</v>
      </c>
      <c r="R72" s="96"/>
      <c r="S72" s="96"/>
      <c r="T72" s="97"/>
    </row>
    <row r="73" spans="1:21" ht="14.25" x14ac:dyDescent="0.2">
      <c r="B73" s="48"/>
      <c r="C73" s="16"/>
      <c r="D73" s="13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13"/>
      <c r="R73" s="9"/>
      <c r="S73" s="13"/>
      <c r="T73" s="36"/>
    </row>
    <row r="74" spans="1:21" ht="14.25" customHeight="1" x14ac:dyDescent="0.2">
      <c r="A74" s="1"/>
      <c r="B74" s="52"/>
      <c r="C74" s="2"/>
      <c r="D74" s="3"/>
      <c r="E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5"/>
      <c r="U74" s="3"/>
    </row>
    <row r="75" spans="1:21" ht="14.25" customHeight="1" x14ac:dyDescent="0.2">
      <c r="A75" s="1"/>
      <c r="B75" s="52"/>
      <c r="C75" s="2"/>
      <c r="D75" s="3"/>
      <c r="E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5"/>
    </row>
    <row r="77" spans="1:21" ht="14.25" customHeight="1" x14ac:dyDescent="0.2">
      <c r="A77" s="1"/>
      <c r="B77" s="53"/>
      <c r="C77" s="2"/>
      <c r="D77" s="2"/>
      <c r="E77" s="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5"/>
      <c r="U77" s="3"/>
    </row>
    <row r="78" spans="1:21" ht="14.25" customHeight="1" x14ac:dyDescent="0.2">
      <c r="A78" s="1"/>
      <c r="B78" s="52"/>
      <c r="C78" s="2"/>
      <c r="D78" s="3"/>
      <c r="E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5"/>
      <c r="U78" s="3"/>
    </row>
    <row r="79" spans="1:21" ht="14.25" customHeight="1" x14ac:dyDescent="0.2">
      <c r="A79" s="1"/>
      <c r="B79" s="52"/>
      <c r="C79" s="2"/>
      <c r="D79" s="3"/>
      <c r="E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5"/>
      <c r="U79" s="3"/>
    </row>
    <row r="80" spans="1:21" ht="14.25" customHeight="1" x14ac:dyDescent="0.2">
      <c r="A80" s="1"/>
      <c r="B80" s="52"/>
      <c r="C80" s="2"/>
      <c r="D80" s="3"/>
      <c r="E80" s="3"/>
      <c r="G80" s="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5"/>
      <c r="U80" s="3"/>
    </row>
    <row r="81" spans="1:22" ht="14.25" customHeight="1" x14ac:dyDescent="0.2">
      <c r="G81" s="3"/>
    </row>
    <row r="83" spans="1:22" ht="14.25" customHeight="1" x14ac:dyDescent="0.2">
      <c r="P83" s="2"/>
      <c r="Q83" s="7"/>
      <c r="R83" s="2"/>
      <c r="S83" s="7"/>
      <c r="T83" s="8"/>
    </row>
    <row r="84" spans="1:22" x14ac:dyDescent="0.2">
      <c r="P84" s="2"/>
      <c r="Q84" s="7"/>
      <c r="R84" s="2"/>
      <c r="S84" s="7"/>
      <c r="T84" s="8"/>
    </row>
    <row r="86" spans="1:22" x14ac:dyDescent="0.2">
      <c r="B86" s="55"/>
      <c r="C86" s="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R86" s="3"/>
      <c r="T86" s="7"/>
    </row>
    <row r="87" spans="1:22" x14ac:dyDescent="0.2">
      <c r="B87" s="55"/>
      <c r="C87" s="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R87" s="3"/>
      <c r="T87" s="7"/>
    </row>
    <row r="88" spans="1:22" x14ac:dyDescent="0.2">
      <c r="B88" s="55"/>
      <c r="C88" s="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R88" s="3"/>
      <c r="T88" s="7"/>
    </row>
    <row r="89" spans="1:22" x14ac:dyDescent="0.2">
      <c r="B89" s="55"/>
      <c r="C89" s="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R89" s="3"/>
      <c r="T89" s="7"/>
    </row>
    <row r="90" spans="1:22" x14ac:dyDescent="0.2">
      <c r="B90" s="55"/>
      <c r="C90" s="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R90" s="3"/>
      <c r="T90" s="7"/>
    </row>
    <row r="91" spans="1:22" x14ac:dyDescent="0.2">
      <c r="B91" s="55"/>
      <c r="C91" s="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R91" s="3"/>
      <c r="T91" s="7"/>
    </row>
    <row r="92" spans="1:22" x14ac:dyDescent="0.2">
      <c r="B92" s="55"/>
      <c r="C92" s="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R92" s="3"/>
      <c r="T92" s="7"/>
    </row>
    <row r="94" spans="1:22" x14ac:dyDescent="0.2">
      <c r="A94" s="3"/>
      <c r="B94" s="52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2"/>
      <c r="U94" s="3"/>
      <c r="V94" s="3"/>
    </row>
  </sheetData>
  <mergeCells count="301">
    <mergeCell ref="P63:Q63"/>
    <mergeCell ref="N63:O63"/>
    <mergeCell ref="K63:M63"/>
    <mergeCell ref="E65:J65"/>
    <mergeCell ref="K65:M65"/>
    <mergeCell ref="N65:O65"/>
    <mergeCell ref="P65:Q65"/>
    <mergeCell ref="R65:S65"/>
    <mergeCell ref="C55:C65"/>
    <mergeCell ref="R64:S64"/>
    <mergeCell ref="P64:Q64"/>
    <mergeCell ref="N64:O64"/>
    <mergeCell ref="P57:Q57"/>
    <mergeCell ref="R57:S57"/>
    <mergeCell ref="E59:J59"/>
    <mergeCell ref="K59:M59"/>
    <mergeCell ref="N59:O59"/>
    <mergeCell ref="P59:Q59"/>
    <mergeCell ref="R59:S59"/>
    <mergeCell ref="E62:J62"/>
    <mergeCell ref="K62:M62"/>
    <mergeCell ref="N62:O62"/>
    <mergeCell ref="P62:Q62"/>
    <mergeCell ref="R62:S62"/>
    <mergeCell ref="C66:C70"/>
    <mergeCell ref="P70:Q70"/>
    <mergeCell ref="R70:S70"/>
    <mergeCell ref="N70:O70"/>
    <mergeCell ref="K70:M70"/>
    <mergeCell ref="E70:J70"/>
    <mergeCell ref="R69:S69"/>
    <mergeCell ref="P69:Q69"/>
    <mergeCell ref="N69:O69"/>
    <mergeCell ref="K69:M69"/>
    <mergeCell ref="E69:J69"/>
    <mergeCell ref="R68:S68"/>
    <mergeCell ref="P68:Q68"/>
    <mergeCell ref="N68:O68"/>
    <mergeCell ref="K68:M68"/>
    <mergeCell ref="E68:J68"/>
    <mergeCell ref="Q72:T72"/>
    <mergeCell ref="S71:T71"/>
    <mergeCell ref="E61:J61"/>
    <mergeCell ref="K61:M61"/>
    <mergeCell ref="N61:O61"/>
    <mergeCell ref="P61:Q61"/>
    <mergeCell ref="R61:S61"/>
    <mergeCell ref="E60:J60"/>
    <mergeCell ref="K60:M60"/>
    <mergeCell ref="N60:O60"/>
    <mergeCell ref="P60:Q60"/>
    <mergeCell ref="R60:S60"/>
    <mergeCell ref="E66:J66"/>
    <mergeCell ref="K66:M66"/>
    <mergeCell ref="N66:O66"/>
    <mergeCell ref="P66:Q66"/>
    <mergeCell ref="R66:S66"/>
    <mergeCell ref="E67:J67"/>
    <mergeCell ref="K67:M67"/>
    <mergeCell ref="N67:O67"/>
    <mergeCell ref="P67:Q67"/>
    <mergeCell ref="R67:S67"/>
    <mergeCell ref="K64:M64"/>
    <mergeCell ref="R63:S63"/>
    <mergeCell ref="K58:M58"/>
    <mergeCell ref="N58:O58"/>
    <mergeCell ref="P58:Q58"/>
    <mergeCell ref="R58:S58"/>
    <mergeCell ref="K51:M51"/>
    <mergeCell ref="N51:O51"/>
    <mergeCell ref="P51:Q51"/>
    <mergeCell ref="E53:J53"/>
    <mergeCell ref="K53:M53"/>
    <mergeCell ref="N53:O53"/>
    <mergeCell ref="P53:Q53"/>
    <mergeCell ref="R53:S53"/>
    <mergeCell ref="P54:Q54"/>
    <mergeCell ref="R54:S54"/>
    <mergeCell ref="R55:S55"/>
    <mergeCell ref="K56:M56"/>
    <mergeCell ref="N56:O56"/>
    <mergeCell ref="P56:Q56"/>
    <mergeCell ref="R56:S56"/>
    <mergeCell ref="K55:M55"/>
    <mergeCell ref="N55:O55"/>
    <mergeCell ref="P55:Q55"/>
    <mergeCell ref="K57:M57"/>
    <mergeCell ref="N57:O57"/>
    <mergeCell ref="R49:S49"/>
    <mergeCell ref="R51:S51"/>
    <mergeCell ref="E52:J52"/>
    <mergeCell ref="K52:M52"/>
    <mergeCell ref="N52:O52"/>
    <mergeCell ref="P52:Q52"/>
    <mergeCell ref="R52:S52"/>
    <mergeCell ref="E54:J54"/>
    <mergeCell ref="K54:M54"/>
    <mergeCell ref="N54:O54"/>
    <mergeCell ref="R45:S45"/>
    <mergeCell ref="C46:C49"/>
    <mergeCell ref="E46:J46"/>
    <mergeCell ref="K46:M46"/>
    <mergeCell ref="N46:O46"/>
    <mergeCell ref="P46:Q46"/>
    <mergeCell ref="C50:C53"/>
    <mergeCell ref="E50:J50"/>
    <mergeCell ref="K50:M50"/>
    <mergeCell ref="N50:O50"/>
    <mergeCell ref="P50:Q50"/>
    <mergeCell ref="R50:S50"/>
    <mergeCell ref="E51:J51"/>
    <mergeCell ref="R46:S46"/>
    <mergeCell ref="E47:J47"/>
    <mergeCell ref="K47:M47"/>
    <mergeCell ref="N47:O47"/>
    <mergeCell ref="P47:Q47"/>
    <mergeCell ref="R47:S47"/>
    <mergeCell ref="R48:S48"/>
    <mergeCell ref="E49:J49"/>
    <mergeCell ref="K49:M49"/>
    <mergeCell ref="N49:O49"/>
    <mergeCell ref="P49:Q49"/>
    <mergeCell ref="E48:J48"/>
    <mergeCell ref="K48:M48"/>
    <mergeCell ref="N48:O48"/>
    <mergeCell ref="P48:Q48"/>
    <mergeCell ref="C34:C45"/>
    <mergeCell ref="E34:J34"/>
    <mergeCell ref="K34:M34"/>
    <mergeCell ref="N34:O34"/>
    <mergeCell ref="P34:Q34"/>
    <mergeCell ref="E38:J38"/>
    <mergeCell ref="K38:M38"/>
    <mergeCell ref="N38:O38"/>
    <mergeCell ref="P38:Q38"/>
    <mergeCell ref="E39:J39"/>
    <mergeCell ref="K39:M39"/>
    <mergeCell ref="N39:O39"/>
    <mergeCell ref="P39:Q39"/>
    <mergeCell ref="E37:J37"/>
    <mergeCell ref="K37:M37"/>
    <mergeCell ref="N37:O37"/>
    <mergeCell ref="E45:J45"/>
    <mergeCell ref="K45:M45"/>
    <mergeCell ref="N45:O45"/>
    <mergeCell ref="P45:Q45"/>
    <mergeCell ref="R37:S37"/>
    <mergeCell ref="E44:J44"/>
    <mergeCell ref="K44:M44"/>
    <mergeCell ref="N44:O44"/>
    <mergeCell ref="P44:Q44"/>
    <mergeCell ref="R44:S44"/>
    <mergeCell ref="E41:J41"/>
    <mergeCell ref="K41:M41"/>
    <mergeCell ref="N41:O41"/>
    <mergeCell ref="P41:Q41"/>
    <mergeCell ref="R41:S41"/>
    <mergeCell ref="E42:J42"/>
    <mergeCell ref="K42:M42"/>
    <mergeCell ref="N42:O42"/>
    <mergeCell ref="P42:Q42"/>
    <mergeCell ref="R42:S42"/>
    <mergeCell ref="E43:J43"/>
    <mergeCell ref="K43:M43"/>
    <mergeCell ref="N43:O43"/>
    <mergeCell ref="P43:Q43"/>
    <mergeCell ref="R43:S43"/>
    <mergeCell ref="R34:S34"/>
    <mergeCell ref="R32:S32"/>
    <mergeCell ref="K33:M33"/>
    <mergeCell ref="N33:O33"/>
    <mergeCell ref="P37:Q37"/>
    <mergeCell ref="R39:S39"/>
    <mergeCell ref="E40:J40"/>
    <mergeCell ref="K40:M40"/>
    <mergeCell ref="N40:O40"/>
    <mergeCell ref="P40:Q40"/>
    <mergeCell ref="R40:S40"/>
    <mergeCell ref="P33:Q33"/>
    <mergeCell ref="R33:S33"/>
    <mergeCell ref="R38:S38"/>
    <mergeCell ref="R35:S35"/>
    <mergeCell ref="E36:J36"/>
    <mergeCell ref="K36:M36"/>
    <mergeCell ref="N36:O36"/>
    <mergeCell ref="P36:Q36"/>
    <mergeCell ref="R36:S36"/>
    <mergeCell ref="E35:J35"/>
    <mergeCell ref="K35:M35"/>
    <mergeCell ref="N35:O35"/>
    <mergeCell ref="P35:Q35"/>
    <mergeCell ref="K30:M30"/>
    <mergeCell ref="N30:O30"/>
    <mergeCell ref="E25:J25"/>
    <mergeCell ref="P30:Q30"/>
    <mergeCell ref="R30:S30"/>
    <mergeCell ref="E27:J27"/>
    <mergeCell ref="K27:M27"/>
    <mergeCell ref="N27:O27"/>
    <mergeCell ref="P27:Q27"/>
    <mergeCell ref="R27:S27"/>
    <mergeCell ref="E30:J30"/>
    <mergeCell ref="E26:J26"/>
    <mergeCell ref="K26:M26"/>
    <mergeCell ref="N26:O26"/>
    <mergeCell ref="P26:Q26"/>
    <mergeCell ref="R26:S26"/>
    <mergeCell ref="K25:M25"/>
    <mergeCell ref="N25:O25"/>
    <mergeCell ref="P25:Q25"/>
    <mergeCell ref="R25:S25"/>
    <mergeCell ref="C31:C33"/>
    <mergeCell ref="K31:M31"/>
    <mergeCell ref="N31:O31"/>
    <mergeCell ref="P31:Q31"/>
    <mergeCell ref="R31:S31"/>
    <mergeCell ref="E28:J28"/>
    <mergeCell ref="K28:M28"/>
    <mergeCell ref="N28:O28"/>
    <mergeCell ref="P28:Q28"/>
    <mergeCell ref="R28:S28"/>
    <mergeCell ref="E29:J29"/>
    <mergeCell ref="K29:M29"/>
    <mergeCell ref="N29:O29"/>
    <mergeCell ref="P29:Q29"/>
    <mergeCell ref="R29:S29"/>
    <mergeCell ref="K32:M32"/>
    <mergeCell ref="N32:O32"/>
    <mergeCell ref="P32:Q32"/>
    <mergeCell ref="C13:C30"/>
    <mergeCell ref="E24:J24"/>
    <mergeCell ref="K24:M24"/>
    <mergeCell ref="N24:O24"/>
    <mergeCell ref="P24:Q24"/>
    <mergeCell ref="R24:S24"/>
    <mergeCell ref="E22:J22"/>
    <mergeCell ref="K22:M22"/>
    <mergeCell ref="N22:O22"/>
    <mergeCell ref="P22:Q22"/>
    <mergeCell ref="R22:S22"/>
    <mergeCell ref="E23:J23"/>
    <mergeCell ref="K23:M23"/>
    <mergeCell ref="N23:O23"/>
    <mergeCell ref="P23:Q23"/>
    <mergeCell ref="R23:S23"/>
    <mergeCell ref="E20:J20"/>
    <mergeCell ref="K20:M20"/>
    <mergeCell ref="N20:O20"/>
    <mergeCell ref="P20:Q20"/>
    <mergeCell ref="R20:S20"/>
    <mergeCell ref="E21:J21"/>
    <mergeCell ref="K21:M21"/>
    <mergeCell ref="N21:O21"/>
    <mergeCell ref="P21:Q21"/>
    <mergeCell ref="R21:S21"/>
    <mergeCell ref="E18:J18"/>
    <mergeCell ref="K18:M18"/>
    <mergeCell ref="N18:O18"/>
    <mergeCell ref="P18:Q18"/>
    <mergeCell ref="R18:S18"/>
    <mergeCell ref="E19:J19"/>
    <mergeCell ref="K19:M19"/>
    <mergeCell ref="N19:O19"/>
    <mergeCell ref="P19:Q19"/>
    <mergeCell ref="R19:S19"/>
    <mergeCell ref="T11:T12"/>
    <mergeCell ref="Q2:S3"/>
    <mergeCell ref="K13:M13"/>
    <mergeCell ref="N13:O13"/>
    <mergeCell ref="P13:Q13"/>
    <mergeCell ref="R13:S13"/>
    <mergeCell ref="E14:J14"/>
    <mergeCell ref="K14:M14"/>
    <mergeCell ref="N14:O14"/>
    <mergeCell ref="P14:Q14"/>
    <mergeCell ref="R14:S14"/>
    <mergeCell ref="E13:J13"/>
    <mergeCell ref="E55:J55"/>
    <mergeCell ref="B11:B12"/>
    <mergeCell ref="C11:C12"/>
    <mergeCell ref="D11:D12"/>
    <mergeCell ref="E11:J12"/>
    <mergeCell ref="K11:M12"/>
    <mergeCell ref="N11:O12"/>
    <mergeCell ref="P11:Q12"/>
    <mergeCell ref="R11:S12"/>
    <mergeCell ref="E16:J16"/>
    <mergeCell ref="K16:M16"/>
    <mergeCell ref="N16:O16"/>
    <mergeCell ref="P16:Q16"/>
    <mergeCell ref="R16:S16"/>
    <mergeCell ref="E15:J15"/>
    <mergeCell ref="K15:M15"/>
    <mergeCell ref="N15:O15"/>
    <mergeCell ref="P15:Q15"/>
    <mergeCell ref="R15:S15"/>
    <mergeCell ref="E17:J17"/>
    <mergeCell ref="K17:M17"/>
    <mergeCell ref="N17:O17"/>
    <mergeCell ref="P17:Q17"/>
    <mergeCell ref="R17:S17"/>
  </mergeCells>
  <phoneticPr fontId="14" type="noConversion"/>
  <pageMargins left="0.23622047244094491" right="0.23622047244094491" top="0.35433070866141736" bottom="0.62992125984251968" header="0.27559055118110237" footer="0.51181102362204722"/>
  <pageSetup paperSize="9" orientation="landscape" horizontalDpi="360" verticalDpi="360" r:id="rId1"/>
  <headerFooter alignWithMargins="0">
    <oddFooter>&amp;C&amp;"Yu Gothic Light,Obyčejné"&amp;7strana&amp;P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PR - interiér-stavba</vt:lpstr>
      <vt:lpstr>PR - interiér 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Jan Vojtíšek</cp:lastModifiedBy>
  <cp:lastPrinted>2024-07-02T13:02:16Z</cp:lastPrinted>
  <dcterms:created xsi:type="dcterms:W3CDTF">2004-09-10T10:32:35Z</dcterms:created>
  <dcterms:modified xsi:type="dcterms:W3CDTF">2024-07-19T05:33:19Z</dcterms:modified>
</cp:coreProperties>
</file>